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eier01\Documents\Health Choice\ALTCS Final\BAFO\"/>
    </mc:Choice>
  </mc:AlternateContent>
  <xr:revisionPtr revIDLastSave="0" documentId="8_{8A9FC016-FE53-46A3-82DF-0134BF67FFCB}" xr6:coauthVersionLast="47" xr6:coauthVersionMax="47" xr10:uidLastSave="{00000000-0000-0000-0000-000000000000}"/>
  <bookViews>
    <workbookView xWindow="32055" yWindow="2955" windowWidth="13875" windowHeight="8220" xr2:uid="{635EB955-00B7-44C5-B516-060BA8835620}"/>
  </bookViews>
  <sheets>
    <sheet name="Admin Bid MMs 0-34,999" sheetId="1" r:id="rId1"/>
    <sheet name="Admin Bid MMs 35,000-69,999" sheetId="2" r:id="rId2"/>
    <sheet name="Admin Bid MMs 70,000-104,999" sheetId="3" r:id="rId3"/>
    <sheet name="Admin Bid MMs 105,000-139,999" sheetId="4" r:id="rId4"/>
    <sheet name="Admin Bid MMs 140,000-174,999" sheetId="5" r:id="rId5"/>
    <sheet name="Admin Bid MMs 175,000+" sheetId="6" r:id="rId6"/>
  </sheets>
  <definedNames>
    <definedName name="_xlnm.Print_Area" localSheetId="5">'Admin Bid MMs 175,000+'!$A$1:$M$30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6" l="1"/>
  <c r="J24" i="6"/>
  <c r="I24" i="6"/>
  <c r="H24" i="6"/>
  <c r="G24" i="6"/>
  <c r="F24" i="6"/>
  <c r="E24" i="6"/>
  <c r="D24" i="6"/>
  <c r="C24" i="6"/>
  <c r="B24" i="6"/>
  <c r="K24" i="5"/>
  <c r="J24" i="5"/>
  <c r="I24" i="5"/>
  <c r="H24" i="5"/>
  <c r="G24" i="5"/>
  <c r="F24" i="5"/>
  <c r="E24" i="5"/>
  <c r="D24" i="5"/>
  <c r="C24" i="5"/>
  <c r="B24" i="5"/>
  <c r="K24" i="4"/>
  <c r="J24" i="4"/>
  <c r="I24" i="4"/>
  <c r="H24" i="4"/>
  <c r="G24" i="4"/>
  <c r="F24" i="4"/>
  <c r="E24" i="4"/>
  <c r="D24" i="4"/>
  <c r="C24" i="4"/>
  <c r="B24" i="4"/>
  <c r="K24" i="3"/>
  <c r="J24" i="3"/>
  <c r="I24" i="3"/>
  <c r="H24" i="3"/>
  <c r="G24" i="3"/>
  <c r="F24" i="3"/>
  <c r="E24" i="3"/>
  <c r="D24" i="3"/>
  <c r="C24" i="3"/>
  <c r="B24" i="3"/>
  <c r="K24" i="2"/>
  <c r="J24" i="2"/>
  <c r="I24" i="2"/>
  <c r="H24" i="2"/>
  <c r="G24" i="2"/>
  <c r="F24" i="2"/>
  <c r="E24" i="2"/>
  <c r="D24" i="2"/>
  <c r="C24" i="2"/>
  <c r="B24" i="2"/>
  <c r="K24" i="1"/>
  <c r="J24" i="1"/>
  <c r="I24" i="1"/>
  <c r="H24" i="1"/>
  <c r="G24" i="1"/>
  <c r="F24" i="1"/>
  <c r="E24" i="1"/>
  <c r="D24" i="1"/>
  <c r="C24" i="1"/>
  <c r="B24" i="1"/>
</calcChain>
</file>

<file path=xl/sharedStrings.xml><?xml version="1.0" encoding="utf-8"?>
<sst xmlns="http://schemas.openxmlformats.org/spreadsheetml/2006/main" count="264" uniqueCount="36">
  <si>
    <t>ALTCS-EPD Administrative Component Bid</t>
  </si>
  <si>
    <t>Input fields</t>
  </si>
  <si>
    <t>CYE 25 (10/1/24 - 9/30/25)</t>
  </si>
  <si>
    <t>CYE 26 (10/1/25 - 9/30/26)</t>
  </si>
  <si>
    <t>CYE 27 (10/1/26 - 9/30/27)</t>
  </si>
  <si>
    <t>CYE 28 (10/1/27 - 9/30/28)</t>
  </si>
  <si>
    <t>CYE 29 (10/1/28 - 9/30/29)</t>
  </si>
  <si>
    <t>Formula driven fields</t>
  </si>
  <si>
    <r>
      <t xml:space="preserve">Detail Admin Break Out 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</si>
  <si>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 xml:space="preserve">Variable Cost </t>
    </r>
    <r>
      <rPr>
        <b/>
        <sz val="11"/>
        <color theme="1"/>
        <rFont val="Calibri"/>
        <family val="2"/>
        <scheme val="minor"/>
      </rPr>
      <t>PMPM</t>
    </r>
  </si>
  <si>
    <r>
      <t xml:space="preserve">Fixed Cost Total </t>
    </r>
    <r>
      <rPr>
        <b/>
        <sz val="11"/>
        <color theme="1"/>
        <rFont val="Calibri"/>
        <family val="2"/>
        <scheme val="minor"/>
      </rPr>
      <t>Dollars</t>
    </r>
  </si>
  <si>
    <t>Compensation</t>
  </si>
  <si>
    <t xml:space="preserve">Occupancy </t>
  </si>
  <si>
    <t xml:space="preserve">Depreciation </t>
  </si>
  <si>
    <t>Care Management/Care Coordination</t>
  </si>
  <si>
    <t>Professional and Outside Services</t>
  </si>
  <si>
    <t>Office Supplies and Equipment</t>
  </si>
  <si>
    <t>Travel</t>
  </si>
  <si>
    <t>Repair and Maintenance</t>
  </si>
  <si>
    <t>Bank Service Charge</t>
  </si>
  <si>
    <t>Insurance</t>
  </si>
  <si>
    <t>Marketing</t>
  </si>
  <si>
    <t>Interest Expense</t>
  </si>
  <si>
    <t>Pharmacy Benefit Manager Expenses</t>
  </si>
  <si>
    <t>Fraud Reduction Expenses</t>
  </si>
  <si>
    <t>Third Party Activities</t>
  </si>
  <si>
    <t>Sub Capitation Block Administrative</t>
  </si>
  <si>
    <t xml:space="preserve">Health Care Quality Improvement </t>
  </si>
  <si>
    <t>Program Integrity Fraud, Waste and Abuse Prevention Expenses</t>
  </si>
  <si>
    <t>Interpretation/Translation Services</t>
  </si>
  <si>
    <r>
      <t xml:space="preserve">Other Administrative Expenses </t>
    </r>
    <r>
      <rPr>
        <vertAlign val="superscript"/>
        <sz val="11"/>
        <color theme="1"/>
        <rFont val="Calibri"/>
        <family val="2"/>
        <scheme val="minor"/>
      </rPr>
      <t>2</t>
    </r>
  </si>
  <si>
    <t>Total Admin Costs</t>
  </si>
  <si>
    <t>Member Months Assumed in Bid</t>
  </si>
  <si>
    <t>Footnotes:</t>
  </si>
  <si>
    <t xml:space="preserve">1) Case Manager Costs will be reflected in the Offerors Case Management Bid Component which can be found on tab "Case Management Bid" in this workbook. </t>
  </si>
  <si>
    <t>2) If "Other Administrative Expenses" is greater than 5% of the total then please provide a detailed list describing what's included, with amounts.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</si>
</sst>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B8CCEE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42" fontId="5" fillId="2" borderId="0" xfId="3" applyNumberFormat="1" applyFont="1" applyFill="1"/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42" fontId="5" fillId="3" borderId="0" xfId="3" applyNumberFormat="1" applyFont="1" applyFill="1"/>
    <xf numFmtId="0" fontId="3" fillId="0" borderId="8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0" fillId="0" borderId="10" xfId="0" applyBorder="1" applyAlignment="1">
      <alignment horizontal="left" vertical="center" indent="1"/>
    </xf>
    <xf numFmtId="44" fontId="0" fillId="2" borderId="11" xfId="2" applyFont="1" applyFill="1" applyBorder="1" applyProtection="1">
      <protection locked="0"/>
    </xf>
    <xf numFmtId="164" fontId="0" fillId="2" borderId="12" xfId="2" applyNumberFormat="1" applyFont="1" applyFill="1" applyBorder="1" applyProtection="1">
      <protection locked="0"/>
    </xf>
    <xf numFmtId="0" fontId="0" fillId="0" borderId="13" xfId="0" applyBorder="1" applyAlignment="1">
      <alignment horizontal="left" vertical="center" indent="1"/>
    </xf>
    <xf numFmtId="44" fontId="0" fillId="2" borderId="14" xfId="2" applyFont="1" applyFill="1" applyBorder="1" applyProtection="1">
      <protection locked="0"/>
    </xf>
    <xf numFmtId="164" fontId="0" fillId="2" borderId="15" xfId="2" applyNumberFormat="1" applyFont="1" applyFill="1" applyBorder="1" applyProtection="1">
      <protection locked="0"/>
    </xf>
    <xf numFmtId="0" fontId="0" fillId="0" borderId="16" xfId="0" applyBorder="1" applyAlignment="1">
      <alignment horizontal="left" vertical="center" indent="1"/>
    </xf>
    <xf numFmtId="44" fontId="0" fillId="2" borderId="17" xfId="2" applyFont="1" applyFill="1" applyBorder="1" applyProtection="1">
      <protection locked="0"/>
    </xf>
    <xf numFmtId="164" fontId="0" fillId="2" borderId="18" xfId="2" applyNumberFormat="1" applyFont="1" applyFill="1" applyBorder="1" applyProtection="1">
      <protection locked="0"/>
    </xf>
    <xf numFmtId="0" fontId="3" fillId="0" borderId="5" xfId="0" applyFont="1" applyBorder="1"/>
    <xf numFmtId="44" fontId="0" fillId="4" borderId="6" xfId="2" applyFont="1" applyFill="1" applyBorder="1" applyProtection="1"/>
    <xf numFmtId="164" fontId="0" fillId="4" borderId="7" xfId="2" applyNumberFormat="1" applyFont="1" applyFill="1" applyBorder="1" applyProtection="1"/>
    <xf numFmtId="0" fontId="3" fillId="0" borderId="8" xfId="0" applyFont="1" applyBorder="1"/>
    <xf numFmtId="0" fontId="0" fillId="0" borderId="19" xfId="0" applyBorder="1"/>
    <xf numFmtId="165" fontId="0" fillId="2" borderId="9" xfId="1" applyNumberFormat="1" applyFont="1" applyFill="1" applyBorder="1" applyProtection="1">
      <protection locked="0"/>
    </xf>
    <xf numFmtId="0" fontId="8" fillId="0" borderId="0" xfId="0" applyFont="1"/>
    <xf numFmtId="0" fontId="2" fillId="0" borderId="0" xfId="0" applyFont="1"/>
    <xf numFmtId="0" fontId="3" fillId="0" borderId="8" xfId="0" applyFont="1" applyBorder="1" applyAlignment="1">
      <alignment horizontal="centerContinuous"/>
    </xf>
    <xf numFmtId="0" fontId="3" fillId="0" borderId="9" xfId="0" applyFont="1" applyBorder="1" applyAlignment="1">
      <alignment horizontal="centerContinuous"/>
    </xf>
  </cellXfs>
  <cellStyles count="4">
    <cellStyle name="Comma" xfId="1" builtinId="3"/>
    <cellStyle name="Currency" xfId="2" builtinId="4"/>
    <cellStyle name="Normal" xfId="0" builtinId="0"/>
    <cellStyle name="Normal 2 5" xfId="3" xr:uid="{D01B12E4-0D49-4E62-BED3-A9AADFF2A3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FB65-5729-4546-93F7-FF38AFEBA605}">
  <sheetPr>
    <pageSetUpPr fitToPage="1"/>
  </sheetPr>
  <dimension ref="A1:M36"/>
  <sheetViews>
    <sheetView showGridLines="0" tabSelected="1" zoomScale="75" zoomScaleNormal="75" zoomScaleSheetLayoutView="112" workbookViewId="0"/>
  </sheetViews>
  <sheetFormatPr defaultColWidth="9.1796875" defaultRowHeight="14.5" x14ac:dyDescent="0.35"/>
  <cols>
    <col min="1" max="1" width="59.1796875" customWidth="1"/>
    <col min="2" max="2" width="17.26953125" customWidth="1"/>
    <col min="3" max="3" width="16.54296875" customWidth="1"/>
    <col min="4" max="11" width="17.26953125" customWidth="1"/>
    <col min="12" max="12" width="2.26953125" customWidth="1"/>
    <col min="13" max="13" width="21.1796875" bestFit="1" customWidth="1"/>
  </cols>
  <sheetData>
    <row r="1" spans="1:13" ht="15" thickBot="1" x14ac:dyDescent="0.4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4"/>
      <c r="M1" s="5" t="s">
        <v>1</v>
      </c>
    </row>
    <row r="2" spans="1:13" ht="15" thickBot="1" x14ac:dyDescent="0.4">
      <c r="A2" s="6"/>
      <c r="B2" s="7" t="s">
        <v>2</v>
      </c>
      <c r="C2" s="8"/>
      <c r="D2" s="7" t="s">
        <v>3</v>
      </c>
      <c r="E2" s="8"/>
      <c r="F2" s="7" t="s">
        <v>4</v>
      </c>
      <c r="G2" s="8"/>
      <c r="H2" s="7" t="s">
        <v>5</v>
      </c>
      <c r="I2" s="8"/>
      <c r="J2" s="7" t="s">
        <v>6</v>
      </c>
      <c r="K2" s="8"/>
      <c r="M2" s="9" t="s">
        <v>7</v>
      </c>
    </row>
    <row r="3" spans="1:13" s="13" customFormat="1" ht="29.5" thickBot="1" x14ac:dyDescent="0.4">
      <c r="A3" s="10" t="s">
        <v>8</v>
      </c>
      <c r="B3" s="11" t="s">
        <v>9</v>
      </c>
      <c r="C3" s="12" t="s">
        <v>10</v>
      </c>
      <c r="D3" s="11" t="s">
        <v>9</v>
      </c>
      <c r="E3" s="12" t="s">
        <v>10</v>
      </c>
      <c r="F3" s="11" t="s">
        <v>9</v>
      </c>
      <c r="G3" s="12" t="s">
        <v>10</v>
      </c>
      <c r="H3" s="11" t="s">
        <v>9</v>
      </c>
      <c r="I3" s="12" t="s">
        <v>10</v>
      </c>
      <c r="J3" s="11" t="s">
        <v>9</v>
      </c>
      <c r="K3" s="12" t="s">
        <v>10</v>
      </c>
    </row>
    <row r="4" spans="1:13" x14ac:dyDescent="0.35">
      <c r="A4" s="14" t="s">
        <v>11</v>
      </c>
      <c r="B4" s="15">
        <v>84.992740725899665</v>
      </c>
      <c r="C4" s="16">
        <v>2597004.9132300802</v>
      </c>
      <c r="D4" s="15">
        <v>85.842668133158696</v>
      </c>
      <c r="E4" s="16">
        <v>2674647.9404368657</v>
      </c>
      <c r="F4" s="15">
        <v>86.701094814490276</v>
      </c>
      <c r="G4" s="16">
        <v>2754875.9521483267</v>
      </c>
      <c r="H4" s="15">
        <v>87.568105762635184</v>
      </c>
      <c r="I4" s="16">
        <v>2837778.0976076494</v>
      </c>
      <c r="J4" s="15">
        <v>88.443786820261522</v>
      </c>
      <c r="K4" s="16">
        <v>2923446.6330293911</v>
      </c>
    </row>
    <row r="5" spans="1:13" x14ac:dyDescent="0.35">
      <c r="A5" s="17" t="s">
        <v>12</v>
      </c>
      <c r="B5" s="18">
        <v>0.12729907619481243</v>
      </c>
      <c r="C5" s="19">
        <v>256458.68526221614</v>
      </c>
      <c r="D5" s="18">
        <v>0.12729907619481243</v>
      </c>
      <c r="E5" s="19">
        <v>259023.2721148383</v>
      </c>
      <c r="F5" s="18">
        <v>0.12729907619481243</v>
      </c>
      <c r="G5" s="19">
        <v>261613.50483598668</v>
      </c>
      <c r="H5" s="18">
        <v>0.12729907619481243</v>
      </c>
      <c r="I5" s="19">
        <v>264229.63988434657</v>
      </c>
      <c r="J5" s="18">
        <v>0.12729907619481243</v>
      </c>
      <c r="K5" s="19">
        <v>266871.93628319004</v>
      </c>
    </row>
    <row r="6" spans="1:13" x14ac:dyDescent="0.35">
      <c r="A6" s="17" t="s">
        <v>13</v>
      </c>
      <c r="B6" s="18">
        <v>0</v>
      </c>
      <c r="C6" s="19">
        <v>13067.937504835816</v>
      </c>
      <c r="D6" s="18">
        <v>0</v>
      </c>
      <c r="E6" s="19">
        <v>13198.616879884174</v>
      </c>
      <c r="F6" s="18">
        <v>0</v>
      </c>
      <c r="G6" s="19">
        <v>13330.603048683015</v>
      </c>
      <c r="H6" s="18">
        <v>0</v>
      </c>
      <c r="I6" s="19">
        <v>13463.909079169845</v>
      </c>
      <c r="J6" s="18">
        <v>0</v>
      </c>
      <c r="K6" s="19">
        <v>13598.548169961545</v>
      </c>
    </row>
    <row r="7" spans="1:13" x14ac:dyDescent="0.35">
      <c r="A7" s="17" t="s">
        <v>14</v>
      </c>
      <c r="B7" s="18">
        <v>5.9998371989561421E-2</v>
      </c>
      <c r="C7" s="19">
        <v>1553.6786993223475</v>
      </c>
      <c r="D7" s="18">
        <v>6.0598355709457041E-2</v>
      </c>
      <c r="E7" s="19">
        <v>1569.2154863155711</v>
      </c>
      <c r="F7" s="18">
        <v>6.1204339266551618E-2</v>
      </c>
      <c r="G7" s="19">
        <v>1584.9076411787269</v>
      </c>
      <c r="H7" s="18">
        <v>6.1816382659217142E-2</v>
      </c>
      <c r="I7" s="19">
        <v>1600.7567175905142</v>
      </c>
      <c r="J7" s="18">
        <v>6.2434546485809303E-2</v>
      </c>
      <c r="K7" s="19">
        <v>1616.7642847664195</v>
      </c>
    </row>
    <row r="8" spans="1:13" x14ac:dyDescent="0.35">
      <c r="A8" s="17" t="s">
        <v>15</v>
      </c>
      <c r="B8" s="18">
        <v>12.294299664915137</v>
      </c>
      <c r="C8" s="19">
        <v>412172.36932458833</v>
      </c>
      <c r="D8" s="18">
        <v>12.417242661564291</v>
      </c>
      <c r="E8" s="19">
        <v>416294.09301783424</v>
      </c>
      <c r="F8" s="18">
        <v>12.541415088179933</v>
      </c>
      <c r="G8" s="19">
        <v>420457.03394801257</v>
      </c>
      <c r="H8" s="18">
        <v>12.666829239061732</v>
      </c>
      <c r="I8" s="19">
        <v>424661.60428749269</v>
      </c>
      <c r="J8" s="18">
        <v>12.793497531452349</v>
      </c>
      <c r="K8" s="19">
        <v>428908.22033036762</v>
      </c>
    </row>
    <row r="9" spans="1:13" x14ac:dyDescent="0.35">
      <c r="A9" s="17" t="s">
        <v>16</v>
      </c>
      <c r="B9" s="18">
        <v>6.7469847334026811</v>
      </c>
      <c r="C9" s="19">
        <v>251402.97291914612</v>
      </c>
      <c r="D9" s="18">
        <v>5.6629342755425185</v>
      </c>
      <c r="E9" s="19">
        <v>253917.0026483376</v>
      </c>
      <c r="F9" s="18">
        <v>5.7195623104774311</v>
      </c>
      <c r="G9" s="19">
        <v>256456.17267482099</v>
      </c>
      <c r="H9" s="18">
        <v>5.7767579335822052</v>
      </c>
      <c r="I9" s="19">
        <v>259020.73440156921</v>
      </c>
      <c r="J9" s="18">
        <v>5.8345255129180265</v>
      </c>
      <c r="K9" s="19">
        <v>261610.94174558489</v>
      </c>
    </row>
    <row r="10" spans="1:13" x14ac:dyDescent="0.35">
      <c r="A10" s="17" t="s">
        <v>17</v>
      </c>
      <c r="B10" s="18">
        <v>0.5683535210931081</v>
      </c>
      <c r="C10" s="19">
        <v>2442.4335650893013</v>
      </c>
      <c r="D10" s="18">
        <v>0.57403705630403923</v>
      </c>
      <c r="E10" s="19">
        <v>2466.8579007401945</v>
      </c>
      <c r="F10" s="18">
        <v>0.57977742686707967</v>
      </c>
      <c r="G10" s="19">
        <v>2491.5264797475966</v>
      </c>
      <c r="H10" s="18">
        <v>0.58557520113575046</v>
      </c>
      <c r="I10" s="19">
        <v>2516.4417445450727</v>
      </c>
      <c r="J10" s="18">
        <v>0.59143095314710792</v>
      </c>
      <c r="K10" s="19">
        <v>2541.6061619905236</v>
      </c>
    </row>
    <row r="11" spans="1:13" x14ac:dyDescent="0.35">
      <c r="A11" s="17" t="s">
        <v>18</v>
      </c>
      <c r="B11" s="18">
        <v>12.01617609135196</v>
      </c>
      <c r="C11" s="19">
        <v>403416.77506367274</v>
      </c>
      <c r="D11" s="18">
        <v>12.136337852265482</v>
      </c>
      <c r="E11" s="19">
        <v>407450.9428143095</v>
      </c>
      <c r="F11" s="18">
        <v>12.257701230788138</v>
      </c>
      <c r="G11" s="19">
        <v>411525.45224245259</v>
      </c>
      <c r="H11" s="18">
        <v>12.380278243096019</v>
      </c>
      <c r="I11" s="19">
        <v>415640.70676487713</v>
      </c>
      <c r="J11" s="18">
        <v>12.504081025526979</v>
      </c>
      <c r="K11" s="19">
        <v>419797.11383252591</v>
      </c>
    </row>
    <row r="12" spans="1:13" x14ac:dyDescent="0.35">
      <c r="A12" s="17" t="s">
        <v>19</v>
      </c>
      <c r="B12" s="18">
        <v>0</v>
      </c>
      <c r="C12" s="19">
        <v>0</v>
      </c>
      <c r="D12" s="18">
        <v>0</v>
      </c>
      <c r="E12" s="19">
        <v>0</v>
      </c>
      <c r="F12" s="18">
        <v>0</v>
      </c>
      <c r="G12" s="19">
        <v>0</v>
      </c>
      <c r="H12" s="18">
        <v>0</v>
      </c>
      <c r="I12" s="19">
        <v>0</v>
      </c>
      <c r="J12" s="18">
        <v>0</v>
      </c>
      <c r="K12" s="19">
        <v>0</v>
      </c>
    </row>
    <row r="13" spans="1:13" x14ac:dyDescent="0.35">
      <c r="A13" s="17" t="s">
        <v>20</v>
      </c>
      <c r="B13" s="18">
        <v>0</v>
      </c>
      <c r="C13" s="19">
        <v>81761.790268240497</v>
      </c>
      <c r="D13" s="18">
        <v>0</v>
      </c>
      <c r="E13" s="19">
        <v>82579.408170922907</v>
      </c>
      <c r="F13" s="18">
        <v>0</v>
      </c>
      <c r="G13" s="19">
        <v>83405.202252632138</v>
      </c>
      <c r="H13" s="18">
        <v>0</v>
      </c>
      <c r="I13" s="19">
        <v>84239.254275158455</v>
      </c>
      <c r="J13" s="18">
        <v>0</v>
      </c>
      <c r="K13" s="19">
        <v>85081.646817910034</v>
      </c>
    </row>
    <row r="14" spans="1:13" x14ac:dyDescent="0.35">
      <c r="A14" s="17" t="s">
        <v>21</v>
      </c>
      <c r="B14" s="18">
        <v>0.1620656220428878</v>
      </c>
      <c r="C14" s="19">
        <v>60866.684596979096</v>
      </c>
      <c r="D14" s="18">
        <v>0.1620656220428878</v>
      </c>
      <c r="E14" s="19">
        <v>61475.351442948886</v>
      </c>
      <c r="F14" s="18">
        <v>0.1620656220428878</v>
      </c>
      <c r="G14" s="19">
        <v>62090.104957378375</v>
      </c>
      <c r="H14" s="18">
        <v>0.1620656220428878</v>
      </c>
      <c r="I14" s="19">
        <v>62711.006006952157</v>
      </c>
      <c r="J14" s="18">
        <v>0.1620656220428878</v>
      </c>
      <c r="K14" s="19">
        <v>63338.116067021678</v>
      </c>
    </row>
    <row r="15" spans="1:13" x14ac:dyDescent="0.35">
      <c r="A15" s="17" t="s">
        <v>22</v>
      </c>
      <c r="B15" s="18">
        <v>0</v>
      </c>
      <c r="C15" s="19">
        <v>0</v>
      </c>
      <c r="D15" s="18">
        <v>0</v>
      </c>
      <c r="E15" s="19">
        <v>0</v>
      </c>
      <c r="F15" s="18">
        <v>0</v>
      </c>
      <c r="G15" s="19">
        <v>0</v>
      </c>
      <c r="H15" s="18">
        <v>0</v>
      </c>
      <c r="I15" s="19">
        <v>0</v>
      </c>
      <c r="J15" s="18">
        <v>0</v>
      </c>
      <c r="K15" s="19">
        <v>0</v>
      </c>
    </row>
    <row r="16" spans="1:13" x14ac:dyDescent="0.35">
      <c r="A16" s="17" t="s">
        <v>23</v>
      </c>
      <c r="B16" s="18">
        <v>0.3765018270408893</v>
      </c>
      <c r="C16" s="19">
        <v>0</v>
      </c>
      <c r="D16" s="18">
        <v>0.38026684531129823</v>
      </c>
      <c r="E16" s="19">
        <v>0</v>
      </c>
      <c r="F16" s="18">
        <v>0.38406951376441123</v>
      </c>
      <c r="G16" s="19">
        <v>0</v>
      </c>
      <c r="H16" s="18">
        <v>0.38791020890205535</v>
      </c>
      <c r="I16" s="19">
        <v>0</v>
      </c>
      <c r="J16" s="18">
        <v>0.39178931099107589</v>
      </c>
      <c r="K16" s="19">
        <v>0</v>
      </c>
    </row>
    <row r="17" spans="1:11" x14ac:dyDescent="0.35">
      <c r="A17" s="17" t="s">
        <v>24</v>
      </c>
      <c r="B17" s="18">
        <v>1.5288112603282065</v>
      </c>
      <c r="C17" s="19">
        <v>0</v>
      </c>
      <c r="D17" s="18">
        <v>1.5440993729314887</v>
      </c>
      <c r="E17" s="19">
        <v>0</v>
      </c>
      <c r="F17" s="18">
        <v>1.5595403666608036</v>
      </c>
      <c r="G17" s="19">
        <v>0</v>
      </c>
      <c r="H17" s="18">
        <v>1.5751357703274116</v>
      </c>
      <c r="I17" s="19">
        <v>0</v>
      </c>
      <c r="J17" s="18">
        <v>1.5908871280306858</v>
      </c>
      <c r="K17" s="19">
        <v>0</v>
      </c>
    </row>
    <row r="18" spans="1:11" x14ac:dyDescent="0.35">
      <c r="A18" s="17" t="s">
        <v>25</v>
      </c>
      <c r="B18" s="18">
        <v>3.1884288173082371</v>
      </c>
      <c r="C18" s="19">
        <v>9433.7860531435508</v>
      </c>
      <c r="D18" s="18">
        <v>3.2203131054813201</v>
      </c>
      <c r="E18" s="19">
        <v>9528.1239136749864</v>
      </c>
      <c r="F18" s="18">
        <v>3.2525162365361333</v>
      </c>
      <c r="G18" s="19">
        <v>9623.4051528117361</v>
      </c>
      <c r="H18" s="18">
        <v>3.2850413989014946</v>
      </c>
      <c r="I18" s="19">
        <v>9719.6392043398537</v>
      </c>
      <c r="J18" s="18">
        <v>3.3178918128905095</v>
      </c>
      <c r="K18" s="19">
        <v>9816.8355963832528</v>
      </c>
    </row>
    <row r="19" spans="1:11" x14ac:dyDescent="0.35">
      <c r="A19" s="17" t="s">
        <v>26</v>
      </c>
      <c r="B19" s="18">
        <v>5.0878625275795855E-2</v>
      </c>
      <c r="C19" s="19">
        <v>0</v>
      </c>
      <c r="D19" s="18">
        <v>5.138741152855382E-2</v>
      </c>
      <c r="E19" s="19">
        <v>0</v>
      </c>
      <c r="F19" s="18">
        <v>5.1901285643839362E-2</v>
      </c>
      <c r="G19" s="19">
        <v>0</v>
      </c>
      <c r="H19" s="18">
        <v>5.2420298500277754E-2</v>
      </c>
      <c r="I19" s="19">
        <v>0</v>
      </c>
      <c r="J19" s="18">
        <v>5.2944501485280529E-2</v>
      </c>
      <c r="K19" s="19">
        <v>0</v>
      </c>
    </row>
    <row r="20" spans="1:11" x14ac:dyDescent="0.35">
      <c r="A20" s="17" t="s">
        <v>27</v>
      </c>
      <c r="B20" s="18">
        <v>9.0123673655096798E-2</v>
      </c>
      <c r="C20" s="19">
        <v>42037.787882708799</v>
      </c>
      <c r="D20" s="18">
        <v>9.102491039164777E-2</v>
      </c>
      <c r="E20" s="19">
        <v>42458.165761535885</v>
      </c>
      <c r="F20" s="18">
        <v>9.1935159495564259E-2</v>
      </c>
      <c r="G20" s="19">
        <v>42882.747419151245</v>
      </c>
      <c r="H20" s="18">
        <v>9.2854511090519898E-2</v>
      </c>
      <c r="I20" s="19">
        <v>43311.57489334276</v>
      </c>
      <c r="J20" s="18">
        <v>9.3783056201425102E-2</v>
      </c>
      <c r="K20" s="19">
        <v>43744.690642276189</v>
      </c>
    </row>
    <row r="21" spans="1:11" x14ac:dyDescent="0.35">
      <c r="A21" s="17" t="s">
        <v>28</v>
      </c>
      <c r="B21" s="18">
        <v>0</v>
      </c>
      <c r="C21" s="19">
        <v>0</v>
      </c>
      <c r="D21" s="18">
        <v>0</v>
      </c>
      <c r="E21" s="19">
        <v>0</v>
      </c>
      <c r="F21" s="18">
        <v>0</v>
      </c>
      <c r="G21" s="19">
        <v>0</v>
      </c>
      <c r="H21" s="18">
        <v>0</v>
      </c>
      <c r="I21" s="19">
        <v>0</v>
      </c>
      <c r="J21" s="18">
        <v>0</v>
      </c>
      <c r="K21" s="19">
        <v>0</v>
      </c>
    </row>
    <row r="22" spans="1:11" x14ac:dyDescent="0.35">
      <c r="A22" s="17" t="s">
        <v>29</v>
      </c>
      <c r="B22" s="18">
        <v>2.1282787261575117E-2</v>
      </c>
      <c r="C22" s="19">
        <v>0</v>
      </c>
      <c r="D22" s="18">
        <v>2.1495615134190869E-2</v>
      </c>
      <c r="E22" s="19">
        <v>0</v>
      </c>
      <c r="F22" s="18">
        <v>2.1710571285532779E-2</v>
      </c>
      <c r="G22" s="19">
        <v>0</v>
      </c>
      <c r="H22" s="18">
        <v>2.1927676998388108E-2</v>
      </c>
      <c r="I22" s="19">
        <v>0</v>
      </c>
      <c r="J22" s="18">
        <v>2.2146953768371988E-2</v>
      </c>
      <c r="K22" s="19">
        <v>0</v>
      </c>
    </row>
    <row r="23" spans="1:11" ht="17" thickBot="1" x14ac:dyDescent="0.4">
      <c r="A23" s="20" t="s">
        <v>30</v>
      </c>
      <c r="B23" s="21">
        <v>0.32395676966429204</v>
      </c>
      <c r="C23" s="22">
        <v>181.47731832322896</v>
      </c>
      <c r="D23" s="21">
        <v>0.32395676966429204</v>
      </c>
      <c r="E23" s="22">
        <v>183.29209150646125</v>
      </c>
      <c r="F23" s="21">
        <v>0.32395676966429204</v>
      </c>
      <c r="G23" s="22">
        <v>185.12501242152587</v>
      </c>
      <c r="H23" s="21">
        <v>0.32395676966429204</v>
      </c>
      <c r="I23" s="22">
        <v>186.97626254574112</v>
      </c>
      <c r="J23" s="21">
        <v>0.32395676966429204</v>
      </c>
      <c r="K23" s="22">
        <v>188.84602517119853</v>
      </c>
    </row>
    <row r="24" spans="1:11" ht="15.5" thickTop="1" thickBot="1" x14ac:dyDescent="0.4">
      <c r="A24" s="23" t="s">
        <v>31</v>
      </c>
      <c r="B24" s="24">
        <f t="shared" ref="B24:K24" si="0">SUM(B4:B23)</f>
        <v>122.54790156742392</v>
      </c>
      <c r="C24" s="25">
        <f t="shared" si="0"/>
        <v>4131801.2916883463</v>
      </c>
      <c r="D24" s="24">
        <f t="shared" si="0"/>
        <v>122.61572706322498</v>
      </c>
      <c r="E24" s="25">
        <f t="shared" si="0"/>
        <v>4224792.2826797152</v>
      </c>
      <c r="F24" s="24">
        <f t="shared" si="0"/>
        <v>123.8357498113577</v>
      </c>
      <c r="G24" s="25">
        <f t="shared" si="0"/>
        <v>4320521.737813605</v>
      </c>
      <c r="H24" s="24">
        <f t="shared" si="0"/>
        <v>125.06797409479225</v>
      </c>
      <c r="I24" s="25">
        <f t="shared" si="0"/>
        <v>4419080.3411295796</v>
      </c>
      <c r="J24" s="24">
        <f t="shared" si="0"/>
        <v>126.31252062106114</v>
      </c>
      <c r="K24" s="25">
        <f t="shared" si="0"/>
        <v>4520561.8989865407</v>
      </c>
    </row>
    <row r="25" spans="1:11" ht="15" thickBot="1" x14ac:dyDescent="0.4"/>
    <row r="26" spans="1:11" ht="15" thickBot="1" x14ac:dyDescent="0.4">
      <c r="A26" s="26" t="s">
        <v>32</v>
      </c>
      <c r="B26" s="27"/>
      <c r="C26" s="28">
        <v>31200</v>
      </c>
      <c r="D26" s="27"/>
      <c r="E26" s="28">
        <v>31200</v>
      </c>
      <c r="F26" s="27"/>
      <c r="G26" s="28">
        <v>31200</v>
      </c>
      <c r="H26" s="27"/>
      <c r="I26" s="28">
        <v>31200</v>
      </c>
      <c r="J26" s="27"/>
      <c r="K26" s="28">
        <v>31200</v>
      </c>
    </row>
    <row r="28" spans="1:11" x14ac:dyDescent="0.35">
      <c r="A28" s="29" t="s">
        <v>33</v>
      </c>
    </row>
    <row r="29" spans="1:11" x14ac:dyDescent="0.35">
      <c r="A29" t="s">
        <v>34</v>
      </c>
    </row>
    <row r="30" spans="1:11" x14ac:dyDescent="0.35">
      <c r="A30" t="s">
        <v>35</v>
      </c>
    </row>
    <row r="33" spans="1:1" x14ac:dyDescent="0.35">
      <c r="A33" s="30"/>
    </row>
    <row r="36" spans="1:1" x14ac:dyDescent="0.35">
      <c r="A36" s="30"/>
    </row>
  </sheetData>
  <sheetProtection algorithmName="SHA-512" hashValue="x2psowPNknM4jlB1NEHa68hgYt0rDREheFubrxuxHlHoIzVLjzEQQ4Hj4U7/V5vtx19ZWSnxxwWDU1sm5cs9Vg==" saltValue="AVknQwXP7nfuTsuHilu9MA==" spinCount="100000" sheet="1" objects="1" scenarios="1" insertColumns="0" insertRows="0" insertHyperlinks="0" deleteColumns="0" deleteRows="0"/>
  <pageMargins left="0.7" right="0.7" top="1.0729166670000001" bottom="0.75" header="0.3" footer="0.3"/>
  <pageSetup scale="48" orientation="landscape" r:id="rId1"/>
  <headerFooter>
    <oddHeader>&amp;L&amp;G
AHCCCS ALTCS-EPD RFP YH24-0001
Section F - Rate Development Information
Document - Non-Benefit Cost Bid Submission&amp;R&amp;A</oddHeader>
    <oddFooter>&amp;LAs of 05/30/2023
&amp;CYH24-0001 - 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9FABB-8068-4044-9043-630C59F782E5}">
  <sheetPr>
    <pageSetUpPr fitToPage="1"/>
  </sheetPr>
  <dimension ref="A1:M36"/>
  <sheetViews>
    <sheetView showGridLines="0" zoomScale="75" zoomScaleNormal="75" zoomScaleSheetLayoutView="112" workbookViewId="0"/>
  </sheetViews>
  <sheetFormatPr defaultColWidth="9.1796875" defaultRowHeight="14.5" x14ac:dyDescent="0.35"/>
  <cols>
    <col min="1" max="1" width="59.1796875" customWidth="1"/>
    <col min="2" max="11" width="17.26953125" customWidth="1"/>
    <col min="12" max="12" width="2.26953125" customWidth="1"/>
    <col min="13" max="13" width="21.1796875" bestFit="1" customWidth="1"/>
  </cols>
  <sheetData>
    <row r="1" spans="1:13" ht="15" thickBot="1" x14ac:dyDescent="0.4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4"/>
      <c r="M1" s="5" t="s">
        <v>1</v>
      </c>
    </row>
    <row r="2" spans="1:13" ht="15" thickBot="1" x14ac:dyDescent="0.4">
      <c r="A2" s="6"/>
      <c r="B2" s="7" t="s">
        <v>2</v>
      </c>
      <c r="C2" s="8"/>
      <c r="D2" s="7" t="s">
        <v>3</v>
      </c>
      <c r="E2" s="8"/>
      <c r="F2" s="7" t="s">
        <v>4</v>
      </c>
      <c r="G2" s="8"/>
      <c r="H2" s="7" t="s">
        <v>5</v>
      </c>
      <c r="I2" s="8"/>
      <c r="J2" s="7" t="s">
        <v>6</v>
      </c>
      <c r="K2" s="8"/>
      <c r="M2" s="9" t="s">
        <v>7</v>
      </c>
    </row>
    <row r="3" spans="1:13" s="13" customFormat="1" ht="29.5" thickBot="1" x14ac:dyDescent="0.4">
      <c r="A3" s="10" t="s">
        <v>8</v>
      </c>
      <c r="B3" s="11" t="s">
        <v>9</v>
      </c>
      <c r="C3" s="12" t="s">
        <v>10</v>
      </c>
      <c r="D3" s="11" t="s">
        <v>9</v>
      </c>
      <c r="E3" s="12" t="s">
        <v>10</v>
      </c>
      <c r="F3" s="11" t="s">
        <v>9</v>
      </c>
      <c r="G3" s="12" t="s">
        <v>10</v>
      </c>
      <c r="H3" s="11" t="s">
        <v>9</v>
      </c>
      <c r="I3" s="12" t="s">
        <v>10</v>
      </c>
      <c r="J3" s="11" t="s">
        <v>9</v>
      </c>
      <c r="K3" s="12" t="s">
        <v>10</v>
      </c>
    </row>
    <row r="4" spans="1:13" x14ac:dyDescent="0.35">
      <c r="A4" s="14" t="s">
        <v>11</v>
      </c>
      <c r="B4" s="15">
        <v>62.703522281637603</v>
      </c>
      <c r="C4" s="16">
        <v>2934129.7983799027</v>
      </c>
      <c r="D4" s="15">
        <v>63.330557504453999</v>
      </c>
      <c r="E4" s="16">
        <v>3019369.0719325184</v>
      </c>
      <c r="F4" s="15">
        <v>63.963863079498545</v>
      </c>
      <c r="G4" s="16">
        <v>3107417.1673655678</v>
      </c>
      <c r="H4" s="15">
        <v>64.603501710293514</v>
      </c>
      <c r="I4" s="16">
        <v>3198370.6479179291</v>
      </c>
      <c r="J4" s="15">
        <v>65.249536727396446</v>
      </c>
      <c r="K4" s="16">
        <v>3292329.439086569</v>
      </c>
    </row>
    <row r="5" spans="1:13" x14ac:dyDescent="0.35">
      <c r="A5" s="17" t="s">
        <v>12</v>
      </c>
      <c r="B5" s="18">
        <v>0.11544627780955789</v>
      </c>
      <c r="C5" s="19">
        <v>336314.8750297518</v>
      </c>
      <c r="D5" s="18">
        <v>0.11544627780955789</v>
      </c>
      <c r="E5" s="19">
        <v>339678.02378004929</v>
      </c>
      <c r="F5" s="18">
        <v>0.11544627780955789</v>
      </c>
      <c r="G5" s="19">
        <v>343074.80401784979</v>
      </c>
      <c r="H5" s="18">
        <v>0.11544627780955789</v>
      </c>
      <c r="I5" s="19">
        <v>346505.55205802829</v>
      </c>
      <c r="J5" s="18">
        <v>0.11544627780955789</v>
      </c>
      <c r="K5" s="19">
        <v>349970.60757860856</v>
      </c>
    </row>
    <row r="6" spans="1:13" x14ac:dyDescent="0.35">
      <c r="A6" s="17" t="s">
        <v>13</v>
      </c>
      <c r="B6" s="18">
        <v>0</v>
      </c>
      <c r="C6" s="19">
        <v>17227.271605720693</v>
      </c>
      <c r="D6" s="18">
        <v>0</v>
      </c>
      <c r="E6" s="19">
        <v>17399.544321777899</v>
      </c>
      <c r="F6" s="18">
        <v>0</v>
      </c>
      <c r="G6" s="19">
        <v>17573.539764995679</v>
      </c>
      <c r="H6" s="18">
        <v>0</v>
      </c>
      <c r="I6" s="19">
        <v>17749.275162645637</v>
      </c>
      <c r="J6" s="18">
        <v>0</v>
      </c>
      <c r="K6" s="19">
        <v>17926.767914272095</v>
      </c>
    </row>
    <row r="7" spans="1:13" x14ac:dyDescent="0.35">
      <c r="A7" s="17" t="s">
        <v>14</v>
      </c>
      <c r="B7" s="18">
        <v>5.4166917902127951E-2</v>
      </c>
      <c r="C7" s="19">
        <v>2054.5775861830552</v>
      </c>
      <c r="D7" s="18">
        <v>5.4708587081149236E-2</v>
      </c>
      <c r="E7" s="19">
        <v>2075.1233620448857</v>
      </c>
      <c r="F7" s="18">
        <v>5.5255672951960724E-2</v>
      </c>
      <c r="G7" s="19">
        <v>2095.8745956653347</v>
      </c>
      <c r="H7" s="18">
        <v>5.5808229681480338E-2</v>
      </c>
      <c r="I7" s="19">
        <v>2116.833341621988</v>
      </c>
      <c r="J7" s="18">
        <v>5.6366311978295135E-2</v>
      </c>
      <c r="K7" s="19">
        <v>2138.0016750382078</v>
      </c>
    </row>
    <row r="8" spans="1:13" x14ac:dyDescent="0.35">
      <c r="A8" s="17" t="s">
        <v>15</v>
      </c>
      <c r="B8" s="18">
        <v>11.266107333144019</v>
      </c>
      <c r="C8" s="19">
        <v>542594.19546257064</v>
      </c>
      <c r="D8" s="18">
        <v>11.378768406475462</v>
      </c>
      <c r="E8" s="19">
        <v>548020.1374171963</v>
      </c>
      <c r="F8" s="18">
        <v>11.492556090540216</v>
      </c>
      <c r="G8" s="19">
        <v>553500.3387913683</v>
      </c>
      <c r="H8" s="18">
        <v>11.607481651445619</v>
      </c>
      <c r="I8" s="19">
        <v>559035.34217928199</v>
      </c>
      <c r="J8" s="18">
        <v>11.723556467960075</v>
      </c>
      <c r="K8" s="19">
        <v>564625.69560107484</v>
      </c>
    </row>
    <row r="9" spans="1:13" x14ac:dyDescent="0.35">
      <c r="A9" s="17" t="s">
        <v>16</v>
      </c>
      <c r="B9" s="18">
        <v>6.0982355224018825</v>
      </c>
      <c r="C9" s="19">
        <v>330300.85042724008</v>
      </c>
      <c r="D9" s="18">
        <v>5.1688221031593811</v>
      </c>
      <c r="E9" s="19">
        <v>333603.85893151246</v>
      </c>
      <c r="F9" s="18">
        <v>5.2206000929909759</v>
      </c>
      <c r="G9" s="19">
        <v>336939.8975208276</v>
      </c>
      <c r="H9" s="18">
        <v>5.2728060939208854</v>
      </c>
      <c r="I9" s="19">
        <v>340309.29649603588</v>
      </c>
      <c r="J9" s="18">
        <v>5.325534154860093</v>
      </c>
      <c r="K9" s="19">
        <v>343712.38946099626</v>
      </c>
    </row>
    <row r="10" spans="1:13" x14ac:dyDescent="0.35">
      <c r="A10" s="17" t="s">
        <v>17</v>
      </c>
      <c r="B10" s="18">
        <v>0.51563537416564276</v>
      </c>
      <c r="C10" s="19">
        <v>3450.7205556215863</v>
      </c>
      <c r="D10" s="18">
        <v>0.52079172790729922</v>
      </c>
      <c r="E10" s="19">
        <v>3485.2277611778022</v>
      </c>
      <c r="F10" s="18">
        <v>0.52599964518637221</v>
      </c>
      <c r="G10" s="19">
        <v>3520.0800387895802</v>
      </c>
      <c r="H10" s="18">
        <v>0.53125964163823591</v>
      </c>
      <c r="I10" s="19">
        <v>3555.2808391774761</v>
      </c>
      <c r="J10" s="18">
        <v>0.53657223805461829</v>
      </c>
      <c r="K10" s="19">
        <v>3590.8336475692508</v>
      </c>
    </row>
    <row r="11" spans="1:13" x14ac:dyDescent="0.35">
      <c r="A11" s="17" t="s">
        <v>18</v>
      </c>
      <c r="B11" s="18">
        <v>10.906806234311075</v>
      </c>
      <c r="C11" s="19">
        <v>531285.60507606727</v>
      </c>
      <c r="D11" s="18">
        <v>11.015874296654188</v>
      </c>
      <c r="E11" s="19">
        <v>536598.46112682798</v>
      </c>
      <c r="F11" s="18">
        <v>11.126033039620729</v>
      </c>
      <c r="G11" s="19">
        <v>541964.44573809626</v>
      </c>
      <c r="H11" s="18">
        <v>11.237293370016937</v>
      </c>
      <c r="I11" s="19">
        <v>547384.09019547724</v>
      </c>
      <c r="J11" s="18">
        <v>11.349666303717106</v>
      </c>
      <c r="K11" s="19">
        <v>552857.93109743204</v>
      </c>
    </row>
    <row r="12" spans="1:13" x14ac:dyDescent="0.35">
      <c r="A12" s="17" t="s">
        <v>19</v>
      </c>
      <c r="B12" s="18">
        <v>0</v>
      </c>
      <c r="C12" s="19">
        <v>0</v>
      </c>
      <c r="D12" s="18">
        <v>0</v>
      </c>
      <c r="E12" s="19">
        <v>0</v>
      </c>
      <c r="F12" s="18">
        <v>0</v>
      </c>
      <c r="G12" s="19">
        <v>0</v>
      </c>
      <c r="H12" s="18">
        <v>0</v>
      </c>
      <c r="I12" s="19">
        <v>0</v>
      </c>
      <c r="J12" s="18">
        <v>0</v>
      </c>
      <c r="K12" s="19">
        <v>0</v>
      </c>
    </row>
    <row r="13" spans="1:13" x14ac:dyDescent="0.35">
      <c r="A13" s="17" t="s">
        <v>20</v>
      </c>
      <c r="B13" s="18">
        <v>0</v>
      </c>
      <c r="C13" s="19">
        <v>109847.30558097195</v>
      </c>
      <c r="D13" s="18">
        <v>0</v>
      </c>
      <c r="E13" s="19">
        <v>110945.77863678167</v>
      </c>
      <c r="F13" s="18">
        <v>0</v>
      </c>
      <c r="G13" s="19">
        <v>112055.23642314949</v>
      </c>
      <c r="H13" s="18">
        <v>0</v>
      </c>
      <c r="I13" s="19">
        <v>113175.78878738098</v>
      </c>
      <c r="J13" s="18">
        <v>0</v>
      </c>
      <c r="K13" s="19">
        <v>114307.54667525479</v>
      </c>
    </row>
    <row r="14" spans="1:13" x14ac:dyDescent="0.35">
      <c r="A14" s="17" t="s">
        <v>21</v>
      </c>
      <c r="B14" s="18">
        <v>0.14727468852470232</v>
      </c>
      <c r="C14" s="19">
        <v>80162.293608378081</v>
      </c>
      <c r="D14" s="18">
        <v>0.14727468852470232</v>
      </c>
      <c r="E14" s="19">
        <v>80963.916544461856</v>
      </c>
      <c r="F14" s="18">
        <v>0.14727468852470232</v>
      </c>
      <c r="G14" s="19">
        <v>81773.555709906475</v>
      </c>
      <c r="H14" s="18">
        <v>0.14727468852470232</v>
      </c>
      <c r="I14" s="19">
        <v>82591.291267005538</v>
      </c>
      <c r="J14" s="18">
        <v>0.14727468852470232</v>
      </c>
      <c r="K14" s="19">
        <v>83417.204179675595</v>
      </c>
    </row>
    <row r="15" spans="1:13" x14ac:dyDescent="0.35">
      <c r="A15" s="17" t="s">
        <v>22</v>
      </c>
      <c r="B15" s="18">
        <v>0</v>
      </c>
      <c r="C15" s="19">
        <v>0</v>
      </c>
      <c r="D15" s="18">
        <v>0</v>
      </c>
      <c r="E15" s="19">
        <v>0</v>
      </c>
      <c r="F15" s="18">
        <v>0</v>
      </c>
      <c r="G15" s="19">
        <v>0</v>
      </c>
      <c r="H15" s="18">
        <v>0</v>
      </c>
      <c r="I15" s="19">
        <v>0</v>
      </c>
      <c r="J15" s="18">
        <v>0</v>
      </c>
      <c r="K15" s="19">
        <v>0</v>
      </c>
    </row>
    <row r="16" spans="1:13" x14ac:dyDescent="0.35">
      <c r="A16" s="17" t="s">
        <v>23</v>
      </c>
      <c r="B16" s="18">
        <v>0.3765018270408893</v>
      </c>
      <c r="C16" s="19">
        <v>0</v>
      </c>
      <c r="D16" s="18">
        <v>0.38026684531129817</v>
      </c>
      <c r="E16" s="19">
        <v>0</v>
      </c>
      <c r="F16" s="18">
        <v>0.38406951376441123</v>
      </c>
      <c r="G16" s="19">
        <v>0</v>
      </c>
      <c r="H16" s="18">
        <v>0.38791020890205535</v>
      </c>
      <c r="I16" s="19">
        <v>0</v>
      </c>
      <c r="J16" s="18">
        <v>0.39178931099107595</v>
      </c>
      <c r="K16" s="19">
        <v>0</v>
      </c>
    </row>
    <row r="17" spans="1:11" x14ac:dyDescent="0.35">
      <c r="A17" s="17" t="s">
        <v>24</v>
      </c>
      <c r="B17" s="18">
        <v>1.3899657757342925</v>
      </c>
      <c r="C17" s="19">
        <v>0</v>
      </c>
      <c r="D17" s="18">
        <v>1.4038654334916356</v>
      </c>
      <c r="E17" s="19">
        <v>0</v>
      </c>
      <c r="F17" s="18">
        <v>1.4179040878265519</v>
      </c>
      <c r="G17" s="19">
        <v>0</v>
      </c>
      <c r="H17" s="18">
        <v>1.4320831287048175</v>
      </c>
      <c r="I17" s="19">
        <v>0</v>
      </c>
      <c r="J17" s="18">
        <v>1.4464039599918657</v>
      </c>
      <c r="K17" s="19">
        <v>0</v>
      </c>
    </row>
    <row r="18" spans="1:11" x14ac:dyDescent="0.35">
      <c r="A18" s="17" t="s">
        <v>25</v>
      </c>
      <c r="B18" s="18">
        <v>2.9253110714498485</v>
      </c>
      <c r="C18" s="19">
        <v>12370.697199769866</v>
      </c>
      <c r="D18" s="18">
        <v>2.9545641821643471</v>
      </c>
      <c r="E18" s="19">
        <v>12494.404171767565</v>
      </c>
      <c r="F18" s="18">
        <v>2.9841098239859907</v>
      </c>
      <c r="G18" s="19">
        <v>12619.34821348524</v>
      </c>
      <c r="H18" s="18">
        <v>3.0139509222258511</v>
      </c>
      <c r="I18" s="19">
        <v>12745.541695620093</v>
      </c>
      <c r="J18" s="18">
        <v>3.0440904314481099</v>
      </c>
      <c r="K18" s="19">
        <v>12872.997112576295</v>
      </c>
    </row>
    <row r="19" spans="1:11" x14ac:dyDescent="0.35">
      <c r="A19" s="17" t="s">
        <v>26</v>
      </c>
      <c r="B19" s="18">
        <v>5.0878625275795848E-2</v>
      </c>
      <c r="C19" s="19">
        <v>0</v>
      </c>
      <c r="D19" s="18">
        <v>5.138741152855382E-2</v>
      </c>
      <c r="E19" s="19">
        <v>0</v>
      </c>
      <c r="F19" s="18">
        <v>5.1901285643839362E-2</v>
      </c>
      <c r="G19" s="19">
        <v>0</v>
      </c>
      <c r="H19" s="18">
        <v>5.2420298500277747E-2</v>
      </c>
      <c r="I19" s="19">
        <v>0</v>
      </c>
      <c r="J19" s="18">
        <v>5.2944501485280529E-2</v>
      </c>
      <c r="K19" s="19">
        <v>0</v>
      </c>
    </row>
    <row r="20" spans="1:11" x14ac:dyDescent="0.35">
      <c r="A20" s="17" t="s">
        <v>27</v>
      </c>
      <c r="B20" s="18">
        <v>8.1586646315011543E-2</v>
      </c>
      <c r="C20" s="19">
        <v>55140.767447054066</v>
      </c>
      <c r="D20" s="18">
        <v>8.2402512778161671E-2</v>
      </c>
      <c r="E20" s="19">
        <v>55692.175121524604</v>
      </c>
      <c r="F20" s="18">
        <v>8.3226537905943296E-2</v>
      </c>
      <c r="G20" s="19">
        <v>56249.09687273985</v>
      </c>
      <c r="H20" s="18">
        <v>8.4058803285002717E-2</v>
      </c>
      <c r="I20" s="19">
        <v>56811.587841467248</v>
      </c>
      <c r="J20" s="18">
        <v>8.4899391317852749E-2</v>
      </c>
      <c r="K20" s="19">
        <v>57379.703719881923</v>
      </c>
    </row>
    <row r="21" spans="1:11" x14ac:dyDescent="0.35">
      <c r="A21" s="17" t="s">
        <v>28</v>
      </c>
      <c r="B21" s="18">
        <v>0</v>
      </c>
      <c r="C21" s="19">
        <v>0</v>
      </c>
      <c r="D21" s="18">
        <v>0</v>
      </c>
      <c r="E21" s="19">
        <v>0</v>
      </c>
      <c r="F21" s="18">
        <v>0</v>
      </c>
      <c r="G21" s="19">
        <v>0</v>
      </c>
      <c r="H21" s="18">
        <v>0</v>
      </c>
      <c r="I21" s="19">
        <v>0</v>
      </c>
      <c r="J21" s="18">
        <v>0</v>
      </c>
      <c r="K21" s="19">
        <v>0</v>
      </c>
    </row>
    <row r="22" spans="1:11" x14ac:dyDescent="0.35">
      <c r="A22" s="17" t="s">
        <v>29</v>
      </c>
      <c r="B22" s="18">
        <v>2.1170938743561359E-2</v>
      </c>
      <c r="C22" s="19">
        <v>0</v>
      </c>
      <c r="D22" s="18">
        <v>2.1382648130996978E-2</v>
      </c>
      <c r="E22" s="19">
        <v>0</v>
      </c>
      <c r="F22" s="18">
        <v>2.1596474612306946E-2</v>
      </c>
      <c r="G22" s="19">
        <v>0</v>
      </c>
      <c r="H22" s="18">
        <v>2.1812439358430018E-2</v>
      </c>
      <c r="I22" s="19">
        <v>0</v>
      </c>
      <c r="J22" s="18">
        <v>2.2030563752014315E-2</v>
      </c>
      <c r="K22" s="19">
        <v>0</v>
      </c>
    </row>
    <row r="23" spans="1:11" ht="17" thickBot="1" x14ac:dyDescent="0.4">
      <c r="A23" s="20" t="s">
        <v>30</v>
      </c>
      <c r="B23" s="21">
        <v>0.30166778660143384</v>
      </c>
      <c r="C23" s="22">
        <v>238.15534795534404</v>
      </c>
      <c r="D23" s="21">
        <v>0.30166778660143384</v>
      </c>
      <c r="E23" s="22">
        <v>240.53690143489749</v>
      </c>
      <c r="F23" s="21">
        <v>0.30166778660143384</v>
      </c>
      <c r="G23" s="22">
        <v>242.94227044924645</v>
      </c>
      <c r="H23" s="21">
        <v>0.30166778660143384</v>
      </c>
      <c r="I23" s="22">
        <v>245.3716931537389</v>
      </c>
      <c r="J23" s="21">
        <v>0.30166778660143384</v>
      </c>
      <c r="K23" s="22">
        <v>247.8254100852763</v>
      </c>
    </row>
    <row r="24" spans="1:11" ht="15.5" thickTop="1" thickBot="1" x14ac:dyDescent="0.4">
      <c r="A24" s="23" t="s">
        <v>31</v>
      </c>
      <c r="B24" s="24">
        <f t="shared" ref="B24:K24" si="0">SUM(B4:B23)</f>
        <v>96.954277301057459</v>
      </c>
      <c r="C24" s="25">
        <f t="shared" si="0"/>
        <v>4955117.1133071873</v>
      </c>
      <c r="D24" s="24">
        <f t="shared" si="0"/>
        <v>96.927780412072153</v>
      </c>
      <c r="E24" s="25">
        <f t="shared" si="0"/>
        <v>5060566.2600090737</v>
      </c>
      <c r="F24" s="24">
        <f t="shared" si="0"/>
        <v>97.891504097463539</v>
      </c>
      <c r="G24" s="25">
        <f t="shared" si="0"/>
        <v>5169026.3273228901</v>
      </c>
      <c r="H24" s="24">
        <f t="shared" si="0"/>
        <v>98.864775250908792</v>
      </c>
      <c r="I24" s="25">
        <f t="shared" si="0"/>
        <v>5280595.8994748248</v>
      </c>
      <c r="J24" s="24">
        <f t="shared" si="0"/>
        <v>99.847779115888514</v>
      </c>
      <c r="K24" s="25">
        <f t="shared" si="0"/>
        <v>5395376.9431590345</v>
      </c>
    </row>
    <row r="25" spans="1:11" ht="15" thickBot="1" x14ac:dyDescent="0.4"/>
    <row r="26" spans="1:11" ht="15" thickBot="1" x14ac:dyDescent="0.4">
      <c r="A26" s="26" t="s">
        <v>32</v>
      </c>
      <c r="B26" s="27"/>
      <c r="C26" s="28">
        <v>45000</v>
      </c>
      <c r="D26" s="27"/>
      <c r="E26" s="28">
        <v>45000</v>
      </c>
      <c r="F26" s="27"/>
      <c r="G26" s="28">
        <v>45000</v>
      </c>
      <c r="H26" s="27"/>
      <c r="I26" s="28">
        <v>45000</v>
      </c>
      <c r="J26" s="27"/>
      <c r="K26" s="28">
        <v>45000</v>
      </c>
    </row>
    <row r="28" spans="1:11" x14ac:dyDescent="0.35">
      <c r="A28" s="29" t="s">
        <v>33</v>
      </c>
    </row>
    <row r="29" spans="1:11" x14ac:dyDescent="0.35">
      <c r="A29" t="s">
        <v>34</v>
      </c>
    </row>
    <row r="30" spans="1:11" x14ac:dyDescent="0.35">
      <c r="A30" t="s">
        <v>35</v>
      </c>
    </row>
    <row r="33" spans="1:1" x14ac:dyDescent="0.35">
      <c r="A33" s="30"/>
    </row>
    <row r="36" spans="1:1" x14ac:dyDescent="0.35">
      <c r="A36" s="30"/>
    </row>
  </sheetData>
  <sheetProtection algorithmName="SHA-512" hashValue="fo7Ta2tTpJrSFw+5Vkf+xNy8sSbZ64o4X96CfAGS3IpZrAN2WvCQpwzsYV6LqPc2P++wCCDfx+gvx4chIGD5Qg==" saltValue="BfHy7/sfKOa7PB2+LbqJKA==" spinCount="100000" sheet="1" objects="1" scenarios="1" insertColumns="0" insertRows="0" insertHyperlinks="0" deleteColumns="0" deleteRows="0"/>
  <pageMargins left="0.7" right="0.7" top="1.0729166670000001" bottom="0.75" header="0.3" footer="0.3"/>
  <pageSetup scale="47" orientation="landscape" r:id="rId1"/>
  <headerFooter>
    <oddHeader>&amp;L&amp;G
AHCCCS ALTCS-EPD RFP YH24-0001
Section F - Rate Development Information
Document - Non-Benefit Cost Bid Submission&amp;R&amp;A</oddHeader>
    <oddFooter>&amp;LAs of 05/30/2023
&amp;CYH24-0001 - 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95CB-0A44-4BC8-8CC2-93BAC87DB18A}">
  <sheetPr>
    <pageSetUpPr fitToPage="1"/>
  </sheetPr>
  <dimension ref="A1:M35"/>
  <sheetViews>
    <sheetView showGridLines="0" zoomScale="75" zoomScaleNormal="75" zoomScaleSheetLayoutView="112" workbookViewId="0"/>
  </sheetViews>
  <sheetFormatPr defaultColWidth="9.1796875" defaultRowHeight="14.5" x14ac:dyDescent="0.35"/>
  <cols>
    <col min="1" max="1" width="59.1796875" customWidth="1"/>
    <col min="2" max="11" width="17.26953125" customWidth="1"/>
    <col min="12" max="12" width="2.26953125" customWidth="1"/>
    <col min="13" max="13" width="21.1796875" bestFit="1" customWidth="1"/>
  </cols>
  <sheetData>
    <row r="1" spans="1:13" ht="15" thickBot="1" x14ac:dyDescent="0.4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4"/>
      <c r="M1" s="5" t="s">
        <v>1</v>
      </c>
    </row>
    <row r="2" spans="1:13" ht="15" thickBot="1" x14ac:dyDescent="0.4">
      <c r="A2" s="6"/>
      <c r="B2" s="7" t="s">
        <v>2</v>
      </c>
      <c r="C2" s="8"/>
      <c r="D2" s="7" t="s">
        <v>3</v>
      </c>
      <c r="E2" s="8"/>
      <c r="F2" s="7" t="s">
        <v>4</v>
      </c>
      <c r="G2" s="8"/>
      <c r="H2" s="7" t="s">
        <v>5</v>
      </c>
      <c r="I2" s="8"/>
      <c r="J2" s="7" t="s">
        <v>6</v>
      </c>
      <c r="K2" s="8"/>
      <c r="M2" s="9" t="s">
        <v>7</v>
      </c>
    </row>
    <row r="3" spans="1:13" s="13" customFormat="1" ht="29.5" thickBot="1" x14ac:dyDescent="0.4">
      <c r="A3" s="10" t="s">
        <v>8</v>
      </c>
      <c r="B3" s="11" t="s">
        <v>9</v>
      </c>
      <c r="C3" s="12" t="s">
        <v>10</v>
      </c>
      <c r="D3" s="11" t="s">
        <v>9</v>
      </c>
      <c r="E3" s="12" t="s">
        <v>10</v>
      </c>
      <c r="F3" s="11" t="s">
        <v>9</v>
      </c>
      <c r="G3" s="12" t="s">
        <v>10</v>
      </c>
      <c r="H3" s="11" t="s">
        <v>9</v>
      </c>
      <c r="I3" s="12" t="s">
        <v>10</v>
      </c>
      <c r="J3" s="11" t="s">
        <v>9</v>
      </c>
      <c r="K3" s="12" t="s">
        <v>10</v>
      </c>
    </row>
    <row r="4" spans="1:13" x14ac:dyDescent="0.35">
      <c r="A4" s="14" t="s">
        <v>11</v>
      </c>
      <c r="B4" s="15">
        <v>39.614901595768693</v>
      </c>
      <c r="C4" s="16">
        <v>3750640.988436888</v>
      </c>
      <c r="D4" s="15">
        <v>40.011050611726382</v>
      </c>
      <c r="E4" s="16">
        <v>3854302.844921005</v>
      </c>
      <c r="F4" s="15">
        <v>40.411161117843648</v>
      </c>
      <c r="G4" s="16">
        <v>3961316.7606009552</v>
      </c>
      <c r="H4" s="15">
        <v>40.815272729022091</v>
      </c>
      <c r="I4" s="16">
        <v>4071797.2964907787</v>
      </c>
      <c r="J4" s="15">
        <v>41.223425456312313</v>
      </c>
      <c r="K4" s="16">
        <v>4185862.9956294354</v>
      </c>
    </row>
    <row r="5" spans="1:13" x14ac:dyDescent="0.35">
      <c r="A5" s="17" t="s">
        <v>12</v>
      </c>
      <c r="B5" s="18">
        <v>9.9552674760127524E-2</v>
      </c>
      <c r="C5" s="19">
        <v>528583.41526002414</v>
      </c>
      <c r="D5" s="18">
        <v>9.9552674760127524E-2</v>
      </c>
      <c r="E5" s="19">
        <v>533869.2494126244</v>
      </c>
      <c r="F5" s="18">
        <v>9.9552674760127524E-2</v>
      </c>
      <c r="G5" s="19">
        <v>539207.94190675067</v>
      </c>
      <c r="H5" s="18">
        <v>9.9552674760127524E-2</v>
      </c>
      <c r="I5" s="19">
        <v>544600.02132581815</v>
      </c>
      <c r="J5" s="18">
        <v>9.9552674760127524E-2</v>
      </c>
      <c r="K5" s="19">
        <v>550046.02153907635</v>
      </c>
    </row>
    <row r="6" spans="1:13" x14ac:dyDescent="0.35">
      <c r="A6" s="17" t="s">
        <v>13</v>
      </c>
      <c r="B6" s="18">
        <v>0</v>
      </c>
      <c r="C6" s="19">
        <v>27283.577823897955</v>
      </c>
      <c r="D6" s="18">
        <v>0</v>
      </c>
      <c r="E6" s="19">
        <v>27556.413602136934</v>
      </c>
      <c r="F6" s="18">
        <v>0</v>
      </c>
      <c r="G6" s="19">
        <v>27831.977738158304</v>
      </c>
      <c r="H6" s="18">
        <v>0</v>
      </c>
      <c r="I6" s="19">
        <v>28110.297515539889</v>
      </c>
      <c r="J6" s="18">
        <v>0</v>
      </c>
      <c r="K6" s="19">
        <v>28391.400490695287</v>
      </c>
    </row>
    <row r="7" spans="1:13" x14ac:dyDescent="0.35">
      <c r="A7" s="17" t="s">
        <v>14</v>
      </c>
      <c r="B7" s="18">
        <v>4.6288400697263879E-2</v>
      </c>
      <c r="C7" s="19">
        <v>3282.3656006250117</v>
      </c>
      <c r="D7" s="18">
        <v>4.675128470423652E-2</v>
      </c>
      <c r="E7" s="19">
        <v>3315.1892566312617</v>
      </c>
      <c r="F7" s="18">
        <v>4.721879755127889E-2</v>
      </c>
      <c r="G7" s="19">
        <v>3348.3411491975744</v>
      </c>
      <c r="H7" s="18">
        <v>4.7690985526791678E-2</v>
      </c>
      <c r="I7" s="19">
        <v>3381.8245606895503</v>
      </c>
      <c r="J7" s="18">
        <v>4.8167895382059595E-2</v>
      </c>
      <c r="K7" s="19">
        <v>3415.642806296446</v>
      </c>
    </row>
    <row r="8" spans="1:13" x14ac:dyDescent="0.35">
      <c r="A8" s="17" t="s">
        <v>15</v>
      </c>
      <c r="B8" s="18">
        <v>9.8701595893065814</v>
      </c>
      <c r="C8" s="19">
        <v>857843.01576337207</v>
      </c>
      <c r="D8" s="18">
        <v>9.968861185199648</v>
      </c>
      <c r="E8" s="19">
        <v>866421.4459210058</v>
      </c>
      <c r="F8" s="18">
        <v>10.068549797051645</v>
      </c>
      <c r="G8" s="19">
        <v>875085.66038021585</v>
      </c>
      <c r="H8" s="18">
        <v>10.169235295022162</v>
      </c>
      <c r="I8" s="19">
        <v>883836.51698401803</v>
      </c>
      <c r="J8" s="18">
        <v>10.270927647972384</v>
      </c>
      <c r="K8" s="19">
        <v>892674.8821538582</v>
      </c>
    </row>
    <row r="9" spans="1:13" x14ac:dyDescent="0.35">
      <c r="A9" s="17" t="s">
        <v>16</v>
      </c>
      <c r="B9" s="18">
        <v>5.3395094974799289</v>
      </c>
      <c r="C9" s="19">
        <v>520711.95362004789</v>
      </c>
      <c r="D9" s="18">
        <v>4.5368084014241914</v>
      </c>
      <c r="E9" s="19">
        <v>525919.07315624843</v>
      </c>
      <c r="F9" s="18">
        <v>4.5824260098992182</v>
      </c>
      <c r="G9" s="19">
        <v>531178.26388781087</v>
      </c>
      <c r="H9" s="18">
        <v>4.6282502699982109</v>
      </c>
      <c r="I9" s="19">
        <v>536490.04652668897</v>
      </c>
      <c r="J9" s="18">
        <v>4.6745327726981927</v>
      </c>
      <c r="K9" s="19">
        <v>541854.94699195586</v>
      </c>
    </row>
    <row r="10" spans="1:13" x14ac:dyDescent="0.35">
      <c r="A10" s="17" t="s">
        <v>17</v>
      </c>
      <c r="B10" s="18">
        <v>0.4438119266981258</v>
      </c>
      <c r="C10" s="19">
        <v>6131.8361373861035</v>
      </c>
      <c r="D10" s="18">
        <v>0.44825004596510715</v>
      </c>
      <c r="E10" s="19">
        <v>6193.1544987599646</v>
      </c>
      <c r="F10" s="18">
        <v>0.45273254642475824</v>
      </c>
      <c r="G10" s="19">
        <v>6255.086043747564</v>
      </c>
      <c r="H10" s="18">
        <v>0.45725987188900585</v>
      </c>
      <c r="I10" s="19">
        <v>6317.6369041850394</v>
      </c>
      <c r="J10" s="18">
        <v>0.46183247060789584</v>
      </c>
      <c r="K10" s="19">
        <v>6380.8132732268896</v>
      </c>
    </row>
    <row r="11" spans="1:13" x14ac:dyDescent="0.35">
      <c r="A11" s="17" t="s">
        <v>18</v>
      </c>
      <c r="B11" s="18">
        <v>9.4143692253803639</v>
      </c>
      <c r="C11" s="19">
        <v>841429.81344102614</v>
      </c>
      <c r="D11" s="18">
        <v>9.5085129176341692</v>
      </c>
      <c r="E11" s="19">
        <v>849844.11157543643</v>
      </c>
      <c r="F11" s="18">
        <v>9.6035980468105109</v>
      </c>
      <c r="G11" s="19">
        <v>858342.55269119085</v>
      </c>
      <c r="H11" s="18">
        <v>9.6996340272786163</v>
      </c>
      <c r="I11" s="19">
        <v>866925.97821810271</v>
      </c>
      <c r="J11" s="18">
        <v>9.796630367551403</v>
      </c>
      <c r="K11" s="19">
        <v>875595.23800028372</v>
      </c>
    </row>
    <row r="12" spans="1:13" x14ac:dyDescent="0.35">
      <c r="A12" s="17" t="s">
        <v>19</v>
      </c>
      <c r="B12" s="18">
        <v>0</v>
      </c>
      <c r="C12" s="19">
        <v>0</v>
      </c>
      <c r="D12" s="18">
        <v>0</v>
      </c>
      <c r="E12" s="19">
        <v>0</v>
      </c>
      <c r="F12" s="18">
        <v>0</v>
      </c>
      <c r="G12" s="19">
        <v>0</v>
      </c>
      <c r="H12" s="18">
        <v>0</v>
      </c>
      <c r="I12" s="19">
        <v>0</v>
      </c>
      <c r="J12" s="18">
        <v>0</v>
      </c>
      <c r="K12" s="19">
        <v>0</v>
      </c>
    </row>
    <row r="13" spans="1:13" x14ac:dyDescent="0.35">
      <c r="A13" s="17" t="s">
        <v>20</v>
      </c>
      <c r="B13" s="18">
        <v>0</v>
      </c>
      <c r="C13" s="19">
        <v>178705.41936149864</v>
      </c>
      <c r="D13" s="18">
        <v>0</v>
      </c>
      <c r="E13" s="19">
        <v>180492.47355511363</v>
      </c>
      <c r="F13" s="18">
        <v>0</v>
      </c>
      <c r="G13" s="19">
        <v>182297.39829066477</v>
      </c>
      <c r="H13" s="18">
        <v>0</v>
      </c>
      <c r="I13" s="19">
        <v>184120.37227357141</v>
      </c>
      <c r="J13" s="18">
        <v>0</v>
      </c>
      <c r="K13" s="19">
        <v>185961.57599630713</v>
      </c>
    </row>
    <row r="14" spans="1:13" x14ac:dyDescent="0.35">
      <c r="A14" s="17" t="s">
        <v>21</v>
      </c>
      <c r="B14" s="18">
        <v>0.12750264280032048</v>
      </c>
      <c r="C14" s="19">
        <v>126782.07216472487</v>
      </c>
      <c r="D14" s="18">
        <v>0.12750264280032048</v>
      </c>
      <c r="E14" s="19">
        <v>128049.89288637212</v>
      </c>
      <c r="F14" s="18">
        <v>0.12750264280032048</v>
      </c>
      <c r="G14" s="19">
        <v>129330.39181523584</v>
      </c>
      <c r="H14" s="18">
        <v>0.12750264280032048</v>
      </c>
      <c r="I14" s="19">
        <v>130623.6957333882</v>
      </c>
      <c r="J14" s="18">
        <v>0.12750264280032048</v>
      </c>
      <c r="K14" s="19">
        <v>131929.93269072208</v>
      </c>
    </row>
    <row r="15" spans="1:13" x14ac:dyDescent="0.35">
      <c r="A15" s="17" t="s">
        <v>22</v>
      </c>
      <c r="B15" s="18">
        <v>0</v>
      </c>
      <c r="C15" s="19">
        <v>0</v>
      </c>
      <c r="D15" s="18">
        <v>0</v>
      </c>
      <c r="E15" s="19">
        <v>0</v>
      </c>
      <c r="F15" s="18">
        <v>0</v>
      </c>
      <c r="G15" s="19">
        <v>0</v>
      </c>
      <c r="H15" s="18">
        <v>0</v>
      </c>
      <c r="I15" s="19">
        <v>0</v>
      </c>
      <c r="J15" s="18">
        <v>0</v>
      </c>
      <c r="K15" s="19">
        <v>0</v>
      </c>
    </row>
    <row r="16" spans="1:13" x14ac:dyDescent="0.35">
      <c r="A16" s="17" t="s">
        <v>23</v>
      </c>
      <c r="B16" s="18">
        <v>0.3765018270408893</v>
      </c>
      <c r="C16" s="19">
        <v>0</v>
      </c>
      <c r="D16" s="18">
        <v>0.38026684531129823</v>
      </c>
      <c r="E16" s="19">
        <v>0</v>
      </c>
      <c r="F16" s="18">
        <v>0.38406951376441123</v>
      </c>
      <c r="G16" s="19">
        <v>0</v>
      </c>
      <c r="H16" s="18">
        <v>0.38791020890205535</v>
      </c>
      <c r="I16" s="19">
        <v>0</v>
      </c>
      <c r="J16" s="18">
        <v>0.39178931099107589</v>
      </c>
      <c r="K16" s="19">
        <v>0</v>
      </c>
    </row>
    <row r="17" spans="1:11" x14ac:dyDescent="0.35">
      <c r="A17" s="17" t="s">
        <v>24</v>
      </c>
      <c r="B17" s="18">
        <v>1.2046253755007357</v>
      </c>
      <c r="C17" s="19">
        <v>0</v>
      </c>
      <c r="D17" s="18">
        <v>1.2166716292557431</v>
      </c>
      <c r="E17" s="19">
        <v>0</v>
      </c>
      <c r="F17" s="18">
        <v>1.2288383455483007</v>
      </c>
      <c r="G17" s="19">
        <v>0</v>
      </c>
      <c r="H17" s="18">
        <v>1.2411267290037837</v>
      </c>
      <c r="I17" s="19">
        <v>0</v>
      </c>
      <c r="J17" s="18">
        <v>1.2535379962938216</v>
      </c>
      <c r="K17" s="19">
        <v>0</v>
      </c>
    </row>
    <row r="18" spans="1:11" x14ac:dyDescent="0.35">
      <c r="A18" s="17" t="s">
        <v>25</v>
      </c>
      <c r="B18" s="18">
        <v>2.5705565143081297</v>
      </c>
      <c r="C18" s="19">
        <v>19441.050215484083</v>
      </c>
      <c r="D18" s="18">
        <v>2.5962620794512112</v>
      </c>
      <c r="E18" s="19">
        <v>19635.460717638925</v>
      </c>
      <c r="F18" s="18">
        <v>2.6222247002457233</v>
      </c>
      <c r="G18" s="19">
        <v>19831.815324815314</v>
      </c>
      <c r="H18" s="18">
        <v>2.6484469472481806</v>
      </c>
      <c r="I18" s="19">
        <v>20030.133478063468</v>
      </c>
      <c r="J18" s="18">
        <v>2.6749314167206624</v>
      </c>
      <c r="K18" s="19">
        <v>20230.434812844102</v>
      </c>
    </row>
    <row r="19" spans="1:11" x14ac:dyDescent="0.35">
      <c r="A19" s="17" t="s">
        <v>26</v>
      </c>
      <c r="B19" s="18">
        <v>5.0878625275795855E-2</v>
      </c>
      <c r="C19" s="19">
        <v>0</v>
      </c>
      <c r="D19" s="18">
        <v>5.1387411528553827E-2</v>
      </c>
      <c r="E19" s="19">
        <v>0</v>
      </c>
      <c r="F19" s="18">
        <v>5.1901285643839369E-2</v>
      </c>
      <c r="G19" s="19">
        <v>0</v>
      </c>
      <c r="H19" s="18">
        <v>5.2420298500277754E-2</v>
      </c>
      <c r="I19" s="19">
        <v>0</v>
      </c>
      <c r="J19" s="18">
        <v>5.2944501485280529E-2</v>
      </c>
      <c r="K19" s="19">
        <v>0</v>
      </c>
    </row>
    <row r="20" spans="1:11" x14ac:dyDescent="0.35">
      <c r="A20" s="17" t="s">
        <v>27</v>
      </c>
      <c r="B20" s="18">
        <v>7.0104037239073824E-2</v>
      </c>
      <c r="C20" s="19">
        <v>86705.205277699031</v>
      </c>
      <c r="D20" s="18">
        <v>7.0805077611464567E-2</v>
      </c>
      <c r="E20" s="19">
        <v>87572.257330476015</v>
      </c>
      <c r="F20" s="18">
        <v>7.1513128387579214E-2</v>
      </c>
      <c r="G20" s="19">
        <v>88447.979903780782</v>
      </c>
      <c r="H20" s="18">
        <v>7.2228259671455006E-2</v>
      </c>
      <c r="I20" s="19">
        <v>89332.459702818596</v>
      </c>
      <c r="J20" s="18">
        <v>7.2950542268169549E-2</v>
      </c>
      <c r="K20" s="19">
        <v>90225.784299846782</v>
      </c>
    </row>
    <row r="21" spans="1:11" x14ac:dyDescent="0.35">
      <c r="A21" s="17" t="s">
        <v>28</v>
      </c>
      <c r="B21" s="18">
        <v>0</v>
      </c>
      <c r="C21" s="19">
        <v>0</v>
      </c>
      <c r="D21" s="18">
        <v>0</v>
      </c>
      <c r="E21" s="19">
        <v>0</v>
      </c>
      <c r="F21" s="18">
        <v>0</v>
      </c>
      <c r="G21" s="19">
        <v>0</v>
      </c>
      <c r="H21" s="18">
        <v>0</v>
      </c>
      <c r="I21" s="19">
        <v>0</v>
      </c>
      <c r="J21" s="18">
        <v>0</v>
      </c>
      <c r="K21" s="19">
        <v>0</v>
      </c>
    </row>
    <row r="22" spans="1:11" x14ac:dyDescent="0.35">
      <c r="A22" s="17" t="s">
        <v>29</v>
      </c>
      <c r="B22" s="18">
        <v>2.0879912334867884E-2</v>
      </c>
      <c r="C22" s="19">
        <v>0</v>
      </c>
      <c r="D22" s="18">
        <v>2.1088711458216565E-2</v>
      </c>
      <c r="E22" s="19">
        <v>0</v>
      </c>
      <c r="F22" s="18">
        <v>2.1299598572798732E-2</v>
      </c>
      <c r="G22" s="19">
        <v>0</v>
      </c>
      <c r="H22" s="18">
        <v>2.1512594558526717E-2</v>
      </c>
      <c r="I22" s="19">
        <v>0</v>
      </c>
      <c r="J22" s="18">
        <v>2.1727720504111984E-2</v>
      </c>
      <c r="K22" s="19">
        <v>0</v>
      </c>
    </row>
    <row r="23" spans="1:11" ht="17" thickBot="1" x14ac:dyDescent="0.4">
      <c r="A23" s="20" t="s">
        <v>30</v>
      </c>
      <c r="B23" s="21">
        <v>0.27052320948236924</v>
      </c>
      <c r="C23" s="22">
        <v>374.80039580835052</v>
      </c>
      <c r="D23" s="21">
        <v>0.27052320948236924</v>
      </c>
      <c r="E23" s="22">
        <v>378.54839976643404</v>
      </c>
      <c r="F23" s="21">
        <v>0.27052320948236924</v>
      </c>
      <c r="G23" s="22">
        <v>382.3338837640984</v>
      </c>
      <c r="H23" s="21">
        <v>0.27052320948236924</v>
      </c>
      <c r="I23" s="22">
        <v>386.15722260173936</v>
      </c>
      <c r="J23" s="21">
        <v>0.27052320948236924</v>
      </c>
      <c r="K23" s="22">
        <v>390.01879482775678</v>
      </c>
    </row>
    <row r="24" spans="1:11" ht="15.5" thickTop="1" thickBot="1" x14ac:dyDescent="0.4">
      <c r="A24" s="23" t="s">
        <v>31</v>
      </c>
      <c r="B24" s="24">
        <f t="shared" ref="B24:K24" si="0">SUM(B4:B23)</f>
        <v>69.52016505407326</v>
      </c>
      <c r="C24" s="25">
        <f t="shared" si="0"/>
        <v>6947915.5134984814</v>
      </c>
      <c r="D24" s="24">
        <f t="shared" si="0"/>
        <v>69.354294728313036</v>
      </c>
      <c r="E24" s="25">
        <f t="shared" si="0"/>
        <v>7083550.1152332146</v>
      </c>
      <c r="F24" s="24">
        <f t="shared" si="0"/>
        <v>70.043111414786509</v>
      </c>
      <c r="G24" s="25">
        <f t="shared" si="0"/>
        <v>7222856.5036162864</v>
      </c>
      <c r="H24" s="24">
        <f t="shared" si="0"/>
        <v>70.738566743663981</v>
      </c>
      <c r="I24" s="25">
        <f t="shared" si="0"/>
        <v>7365952.4369362639</v>
      </c>
      <c r="J24" s="24">
        <f t="shared" si="0"/>
        <v>71.440976625830189</v>
      </c>
      <c r="K24" s="25">
        <f t="shared" si="0"/>
        <v>7512959.6874793759</v>
      </c>
    </row>
    <row r="25" spans="1:11" ht="15" thickBot="1" x14ac:dyDescent="0.4"/>
    <row r="26" spans="1:11" ht="15" thickBot="1" x14ac:dyDescent="0.4">
      <c r="A26" s="26" t="s">
        <v>32</v>
      </c>
      <c r="B26" s="27"/>
      <c r="C26" s="28">
        <v>81600</v>
      </c>
      <c r="D26" s="27"/>
      <c r="E26" s="28">
        <v>81600</v>
      </c>
      <c r="F26" s="27"/>
      <c r="G26" s="28">
        <v>81600</v>
      </c>
      <c r="H26" s="27"/>
      <c r="I26" s="28">
        <v>81600</v>
      </c>
      <c r="J26" s="27"/>
      <c r="K26" s="28">
        <v>81600</v>
      </c>
    </row>
    <row r="28" spans="1:11" x14ac:dyDescent="0.35">
      <c r="A28" s="29" t="s">
        <v>33</v>
      </c>
    </row>
    <row r="29" spans="1:11" x14ac:dyDescent="0.35">
      <c r="A29" t="s">
        <v>34</v>
      </c>
    </row>
    <row r="30" spans="1:11" x14ac:dyDescent="0.35">
      <c r="A30" t="s">
        <v>35</v>
      </c>
    </row>
    <row r="32" spans="1:11" x14ac:dyDescent="0.35">
      <c r="A32" s="30"/>
    </row>
    <row r="35" spans="1:1" x14ac:dyDescent="0.35">
      <c r="A35" s="30"/>
    </row>
  </sheetData>
  <sheetProtection algorithmName="SHA-512" hashValue="1espHbZhJQN7O8/s29lfRXZPj9WbIWPoF5vr3RaTC+jKBDoAwTS+EJGqYGpRunYAGD3q87qvUxzH95Ye9HoskA==" saltValue="qEnCBAQfHyKyZBPg+Xc2+g==" spinCount="100000" sheet="1" objects="1" scenarios="1" insertColumns="0" insertRows="0" insertHyperlinks="0" deleteColumns="0" deleteRows="0"/>
  <pageMargins left="0.7" right="0.7" top="1.0729166670000001" bottom="0.75" header="0.3" footer="0.3"/>
  <pageSetup scale="47" orientation="landscape" r:id="rId1"/>
  <headerFooter>
    <oddHeader>&amp;L&amp;G
AHCCCS ALTCS-EPD RFP YH24-0001
Section F - Rate Development Information
Document - Non-Benefit Cost Bid Submission&amp;R&amp;A</oddHeader>
    <oddFooter>&amp;LAs of 05/30/2023
&amp;CYH24-0001 - 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8C5F4-0765-4DAB-975D-0AAB843D6E9C}">
  <sheetPr>
    <pageSetUpPr fitToPage="1"/>
  </sheetPr>
  <dimension ref="A1:M35"/>
  <sheetViews>
    <sheetView showGridLines="0" zoomScale="75" zoomScaleNormal="75" zoomScaleSheetLayoutView="112" workbookViewId="0"/>
  </sheetViews>
  <sheetFormatPr defaultColWidth="9.1796875" defaultRowHeight="14.5" x14ac:dyDescent="0.35"/>
  <cols>
    <col min="1" max="1" width="59.1796875" customWidth="1"/>
    <col min="2" max="11" width="17.26953125" customWidth="1"/>
    <col min="12" max="12" width="2.26953125" customWidth="1"/>
    <col min="13" max="13" width="21.1796875" bestFit="1" customWidth="1"/>
  </cols>
  <sheetData>
    <row r="1" spans="1:13" ht="15" thickBot="1" x14ac:dyDescent="0.4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4"/>
      <c r="M1" s="5" t="s">
        <v>1</v>
      </c>
    </row>
    <row r="2" spans="1:13" ht="15" thickBot="1" x14ac:dyDescent="0.4">
      <c r="A2" s="6"/>
      <c r="B2" s="7" t="s">
        <v>2</v>
      </c>
      <c r="C2" s="8"/>
      <c r="D2" s="7" t="s">
        <v>3</v>
      </c>
      <c r="E2" s="8"/>
      <c r="F2" s="7" t="s">
        <v>4</v>
      </c>
      <c r="G2" s="8"/>
      <c r="H2" s="7" t="s">
        <v>5</v>
      </c>
      <c r="I2" s="8"/>
      <c r="J2" s="7" t="s">
        <v>6</v>
      </c>
      <c r="K2" s="8"/>
      <c r="M2" s="9" t="s">
        <v>7</v>
      </c>
    </row>
    <row r="3" spans="1:13" s="13" customFormat="1" ht="29.5" thickBot="1" x14ac:dyDescent="0.4">
      <c r="A3" s="10" t="s">
        <v>8</v>
      </c>
      <c r="B3" s="11" t="s">
        <v>9</v>
      </c>
      <c r="C3" s="12" t="s">
        <v>10</v>
      </c>
      <c r="D3" s="11" t="s">
        <v>9</v>
      </c>
      <c r="E3" s="12" t="s">
        <v>10</v>
      </c>
      <c r="F3" s="11" t="s">
        <v>9</v>
      </c>
      <c r="G3" s="12" t="s">
        <v>10</v>
      </c>
      <c r="H3" s="11" t="s">
        <v>9</v>
      </c>
      <c r="I3" s="12" t="s">
        <v>10</v>
      </c>
      <c r="J3" s="11" t="s">
        <v>9</v>
      </c>
      <c r="K3" s="12" t="s">
        <v>10</v>
      </c>
    </row>
    <row r="4" spans="1:13" x14ac:dyDescent="0.35">
      <c r="A4" s="14" t="s">
        <v>11</v>
      </c>
      <c r="B4" s="15">
        <v>42.587416454834162</v>
      </c>
      <c r="C4" s="16">
        <v>4759882.0741881058</v>
      </c>
      <c r="D4" s="15">
        <v>43.013290619382509</v>
      </c>
      <c r="E4" s="16">
        <v>4893509.4311365634</v>
      </c>
      <c r="F4" s="15">
        <v>43.443423525576328</v>
      </c>
      <c r="G4" s="16">
        <v>5031484.0604217378</v>
      </c>
      <c r="H4" s="15">
        <v>43.877857760832093</v>
      </c>
      <c r="I4" s="16">
        <v>5173954.8197238464</v>
      </c>
      <c r="J4" s="15">
        <v>44.316636338440411</v>
      </c>
      <c r="K4" s="16">
        <v>5321075.7437734026</v>
      </c>
    </row>
    <row r="5" spans="1:13" x14ac:dyDescent="0.35">
      <c r="A5" s="17" t="s">
        <v>12</v>
      </c>
      <c r="B5" s="18">
        <v>9.2897192761487168E-2</v>
      </c>
      <c r="C5" s="19">
        <v>628526.0944392446</v>
      </c>
      <c r="D5" s="18">
        <v>9.2897192761487168E-2</v>
      </c>
      <c r="E5" s="19">
        <v>634811.35538363701</v>
      </c>
      <c r="F5" s="18">
        <v>9.2897192761487168E-2</v>
      </c>
      <c r="G5" s="19">
        <v>641159.46893747337</v>
      </c>
      <c r="H5" s="18">
        <v>9.2897192761487168E-2</v>
      </c>
      <c r="I5" s="19">
        <v>647571.06362684816</v>
      </c>
      <c r="J5" s="18">
        <v>9.2897192761487168E-2</v>
      </c>
      <c r="K5" s="19">
        <v>654046.77426311665</v>
      </c>
    </row>
    <row r="6" spans="1:13" x14ac:dyDescent="0.35">
      <c r="A6" s="17" t="s">
        <v>13</v>
      </c>
      <c r="B6" s="18">
        <v>0</v>
      </c>
      <c r="C6" s="19">
        <v>32602.881381948297</v>
      </c>
      <c r="D6" s="18">
        <v>0</v>
      </c>
      <c r="E6" s="19">
        <v>32928.910195767778</v>
      </c>
      <c r="F6" s="18">
        <v>0</v>
      </c>
      <c r="G6" s="19">
        <v>33258.199297725456</v>
      </c>
      <c r="H6" s="18">
        <v>0</v>
      </c>
      <c r="I6" s="19">
        <v>33590.781290702711</v>
      </c>
      <c r="J6" s="18">
        <v>0</v>
      </c>
      <c r="K6" s="19">
        <v>33926.689103609737</v>
      </c>
    </row>
    <row r="7" spans="1:13" x14ac:dyDescent="0.35">
      <c r="A7" s="17" t="s">
        <v>14</v>
      </c>
      <c r="B7" s="18">
        <v>4.3943498775506164E-2</v>
      </c>
      <c r="C7" s="19">
        <v>3781.3816899050007</v>
      </c>
      <c r="D7" s="18">
        <v>4.4382933763261231E-2</v>
      </c>
      <c r="E7" s="19">
        <v>3819.1955068040506</v>
      </c>
      <c r="F7" s="18">
        <v>4.4826763100893847E-2</v>
      </c>
      <c r="G7" s="19">
        <v>3857.3874618720911</v>
      </c>
      <c r="H7" s="18">
        <v>4.5275030731902789E-2</v>
      </c>
      <c r="I7" s="19">
        <v>3895.9613364908118</v>
      </c>
      <c r="J7" s="18">
        <v>4.5727781039221815E-2</v>
      </c>
      <c r="K7" s="19">
        <v>3934.9209498557202</v>
      </c>
    </row>
    <row r="8" spans="1:13" x14ac:dyDescent="0.35">
      <c r="A8" s="17" t="s">
        <v>15</v>
      </c>
      <c r="B8" s="18">
        <v>9.2151920872327047</v>
      </c>
      <c r="C8" s="19">
        <v>1020748.4459081616</v>
      </c>
      <c r="D8" s="18">
        <v>9.3073440081050336</v>
      </c>
      <c r="E8" s="19">
        <v>1030955.9303672432</v>
      </c>
      <c r="F8" s="18">
        <v>9.4004174481860829</v>
      </c>
      <c r="G8" s="19">
        <v>1041265.4896709156</v>
      </c>
      <c r="H8" s="18">
        <v>9.4944216226679448</v>
      </c>
      <c r="I8" s="19">
        <v>1051678.1445676249</v>
      </c>
      <c r="J8" s="18">
        <v>9.5893658388946239</v>
      </c>
      <c r="K8" s="19">
        <v>1062194.9260133011</v>
      </c>
    </row>
    <row r="9" spans="1:13" x14ac:dyDescent="0.35">
      <c r="A9" s="17" t="s">
        <v>16</v>
      </c>
      <c r="B9" s="18">
        <v>5.1187874972145115</v>
      </c>
      <c r="C9" s="19">
        <v>619024.56101346854</v>
      </c>
      <c r="D9" s="18">
        <v>4.2841779573953964</v>
      </c>
      <c r="E9" s="19">
        <v>625214.80662360322</v>
      </c>
      <c r="F9" s="18">
        <v>4.3273302359788746</v>
      </c>
      <c r="G9" s="19">
        <v>631466.95468983927</v>
      </c>
      <c r="H9" s="18">
        <v>4.3706035383386634</v>
      </c>
      <c r="I9" s="19">
        <v>637781.62423673773</v>
      </c>
      <c r="J9" s="18">
        <v>4.4143095737220497</v>
      </c>
      <c r="K9" s="19">
        <v>644159.44047910511</v>
      </c>
    </row>
    <row r="10" spans="1:13" x14ac:dyDescent="0.35">
      <c r="A10" s="17" t="s">
        <v>17</v>
      </c>
      <c r="B10" s="18">
        <v>0.42319284465064638</v>
      </c>
      <c r="C10" s="19">
        <v>6265.7880017348407</v>
      </c>
      <c r="D10" s="18">
        <v>0.42742477309715293</v>
      </c>
      <c r="E10" s="19">
        <v>6328.4458817521891</v>
      </c>
      <c r="F10" s="18">
        <v>0.43169902082812445</v>
      </c>
      <c r="G10" s="19">
        <v>6391.7303405697112</v>
      </c>
      <c r="H10" s="18">
        <v>0.43601601103640569</v>
      </c>
      <c r="I10" s="19">
        <v>6455.6476439754088</v>
      </c>
      <c r="J10" s="18">
        <v>0.4403761711467698</v>
      </c>
      <c r="K10" s="19">
        <v>6520.2041204151628</v>
      </c>
    </row>
    <row r="11" spans="1:13" x14ac:dyDescent="0.35">
      <c r="A11" s="17" t="s">
        <v>18</v>
      </c>
      <c r="B11" s="18">
        <v>8.8163033735318166</v>
      </c>
      <c r="C11" s="19">
        <v>991053.71676595777</v>
      </c>
      <c r="D11" s="18">
        <v>8.9044664072671349</v>
      </c>
      <c r="E11" s="19">
        <v>1000964.2539336174</v>
      </c>
      <c r="F11" s="18">
        <v>8.9935110713398068</v>
      </c>
      <c r="G11" s="19">
        <v>1010973.8964729536</v>
      </c>
      <c r="H11" s="18">
        <v>9.0834461820532049</v>
      </c>
      <c r="I11" s="19">
        <v>1021083.6354376832</v>
      </c>
      <c r="J11" s="18">
        <v>9.1742806438737361</v>
      </c>
      <c r="K11" s="19">
        <v>1031294.4717920601</v>
      </c>
    </row>
    <row r="12" spans="1:13" x14ac:dyDescent="0.35">
      <c r="A12" s="17" t="s">
        <v>19</v>
      </c>
      <c r="B12" s="18">
        <v>0</v>
      </c>
      <c r="C12" s="19">
        <v>0</v>
      </c>
      <c r="D12" s="18">
        <v>0</v>
      </c>
      <c r="E12" s="19">
        <v>0</v>
      </c>
      <c r="F12" s="18">
        <v>0</v>
      </c>
      <c r="G12" s="19">
        <v>0</v>
      </c>
      <c r="H12" s="18">
        <v>0</v>
      </c>
      <c r="I12" s="19">
        <v>0</v>
      </c>
      <c r="J12" s="18">
        <v>0</v>
      </c>
      <c r="K12" s="19">
        <v>0</v>
      </c>
    </row>
    <row r="13" spans="1:13" x14ac:dyDescent="0.35">
      <c r="A13" s="17" t="s">
        <v>20</v>
      </c>
      <c r="B13" s="18">
        <v>0</v>
      </c>
      <c r="C13" s="19">
        <v>217036.22492956163</v>
      </c>
      <c r="D13" s="18">
        <v>0</v>
      </c>
      <c r="E13" s="19">
        <v>219206.58717885724</v>
      </c>
      <c r="F13" s="18">
        <v>0</v>
      </c>
      <c r="G13" s="19">
        <v>221398.65305064581</v>
      </c>
      <c r="H13" s="18">
        <v>0</v>
      </c>
      <c r="I13" s="19">
        <v>223612.63958115227</v>
      </c>
      <c r="J13" s="18">
        <v>0</v>
      </c>
      <c r="K13" s="19">
        <v>225848.7659769638</v>
      </c>
    </row>
    <row r="14" spans="1:13" x14ac:dyDescent="0.35">
      <c r="A14" s="17" t="s">
        <v>21</v>
      </c>
      <c r="B14" s="18">
        <v>0.11813616951520836</v>
      </c>
      <c r="C14" s="19">
        <v>151332.17366431124</v>
      </c>
      <c r="D14" s="18">
        <v>0.11813616951520836</v>
      </c>
      <c r="E14" s="19">
        <v>152845.49540095436</v>
      </c>
      <c r="F14" s="18">
        <v>0.11813616951520836</v>
      </c>
      <c r="G14" s="19">
        <v>154373.95035496389</v>
      </c>
      <c r="H14" s="18">
        <v>0.11813616951520836</v>
      </c>
      <c r="I14" s="19">
        <v>155917.68985851354</v>
      </c>
      <c r="J14" s="18">
        <v>0.11813616951520836</v>
      </c>
      <c r="K14" s="19">
        <v>157476.86675709867</v>
      </c>
    </row>
    <row r="15" spans="1:13" x14ac:dyDescent="0.35">
      <c r="A15" s="17" t="s">
        <v>22</v>
      </c>
      <c r="B15" s="18">
        <v>0</v>
      </c>
      <c r="C15" s="19">
        <v>0</v>
      </c>
      <c r="D15" s="18">
        <v>0</v>
      </c>
      <c r="E15" s="19">
        <v>0</v>
      </c>
      <c r="F15" s="18">
        <v>0</v>
      </c>
      <c r="G15" s="19">
        <v>0</v>
      </c>
      <c r="H15" s="18">
        <v>0</v>
      </c>
      <c r="I15" s="19">
        <v>0</v>
      </c>
      <c r="J15" s="18">
        <v>0</v>
      </c>
      <c r="K15" s="19">
        <v>0</v>
      </c>
    </row>
    <row r="16" spans="1:13" x14ac:dyDescent="0.35">
      <c r="A16" s="17" t="s">
        <v>23</v>
      </c>
      <c r="B16" s="18">
        <v>0.37650182704088936</v>
      </c>
      <c r="C16" s="19">
        <v>0</v>
      </c>
      <c r="D16" s="18">
        <v>0.38026684531129828</v>
      </c>
      <c r="E16" s="19">
        <v>0</v>
      </c>
      <c r="F16" s="18">
        <v>0.38406951376441123</v>
      </c>
      <c r="G16" s="19">
        <v>0</v>
      </c>
      <c r="H16" s="18">
        <v>0.38791020890205541</v>
      </c>
      <c r="I16" s="19">
        <v>0</v>
      </c>
      <c r="J16" s="18">
        <v>0.39178931099107589</v>
      </c>
      <c r="K16" s="19">
        <v>0</v>
      </c>
    </row>
    <row r="17" spans="1:11" x14ac:dyDescent="0.35">
      <c r="A17" s="17" t="s">
        <v>24</v>
      </c>
      <c r="B17" s="18">
        <v>1.1133274342300215</v>
      </c>
      <c r="C17" s="19">
        <v>0</v>
      </c>
      <c r="D17" s="18">
        <v>1.1244607085723217</v>
      </c>
      <c r="E17" s="19">
        <v>0</v>
      </c>
      <c r="F17" s="18">
        <v>1.135705315658045</v>
      </c>
      <c r="G17" s="19">
        <v>0</v>
      </c>
      <c r="H17" s="18">
        <v>1.1470623688146255</v>
      </c>
      <c r="I17" s="19">
        <v>0</v>
      </c>
      <c r="J17" s="18">
        <v>1.1585329925027716</v>
      </c>
      <c r="K17" s="19">
        <v>0</v>
      </c>
    </row>
    <row r="18" spans="1:11" x14ac:dyDescent="0.35">
      <c r="A18" s="17" t="s">
        <v>25</v>
      </c>
      <c r="B18" s="18">
        <v>2.3956511741807249</v>
      </c>
      <c r="C18" s="19">
        <v>23120.103073632228</v>
      </c>
      <c r="D18" s="18">
        <v>2.4196076859225322</v>
      </c>
      <c r="E18" s="19">
        <v>23351.304104368552</v>
      </c>
      <c r="F18" s="18">
        <v>2.4438037627817577</v>
      </c>
      <c r="G18" s="19">
        <v>23584.817145412238</v>
      </c>
      <c r="H18" s="18">
        <v>2.4682418004095754</v>
      </c>
      <c r="I18" s="19">
        <v>23820.665316866362</v>
      </c>
      <c r="J18" s="18">
        <v>2.4929242184136711</v>
      </c>
      <c r="K18" s="19">
        <v>24058.871970035027</v>
      </c>
    </row>
    <row r="19" spans="1:11" x14ac:dyDescent="0.35">
      <c r="A19" s="17" t="s">
        <v>26</v>
      </c>
      <c r="B19" s="18">
        <v>5.0878625275795855E-2</v>
      </c>
      <c r="C19" s="19">
        <v>0</v>
      </c>
      <c r="D19" s="18">
        <v>5.138741152855382E-2</v>
      </c>
      <c r="E19" s="19">
        <v>0</v>
      </c>
      <c r="F19" s="18">
        <v>5.1901285643839369E-2</v>
      </c>
      <c r="G19" s="19">
        <v>0</v>
      </c>
      <c r="H19" s="18">
        <v>5.2420298500277747E-2</v>
      </c>
      <c r="I19" s="19">
        <v>0</v>
      </c>
      <c r="J19" s="18">
        <v>5.2944501485280529E-2</v>
      </c>
      <c r="K19" s="19">
        <v>0</v>
      </c>
    </row>
    <row r="20" spans="1:11" x14ac:dyDescent="0.35">
      <c r="A20" s="17" t="s">
        <v>27</v>
      </c>
      <c r="B20" s="18">
        <v>6.586174306810369E-2</v>
      </c>
      <c r="C20" s="19">
        <v>103000.98572877343</v>
      </c>
      <c r="D20" s="18">
        <v>6.6520360498784736E-2</v>
      </c>
      <c r="E20" s="19">
        <v>104030.99558606117</v>
      </c>
      <c r="F20" s="18">
        <v>6.7185564103772591E-2</v>
      </c>
      <c r="G20" s="19">
        <v>105071.30554192179</v>
      </c>
      <c r="H20" s="18">
        <v>6.7857419744810313E-2</v>
      </c>
      <c r="I20" s="19">
        <v>106122.018597341</v>
      </c>
      <c r="J20" s="18">
        <v>6.8535993942258414E-2</v>
      </c>
      <c r="K20" s="19">
        <v>107183.2387833144</v>
      </c>
    </row>
    <row r="21" spans="1:11" x14ac:dyDescent="0.35">
      <c r="A21" s="17" t="s">
        <v>28</v>
      </c>
      <c r="B21" s="18">
        <v>0</v>
      </c>
      <c r="C21" s="19">
        <v>0</v>
      </c>
      <c r="D21" s="18">
        <v>0</v>
      </c>
      <c r="E21" s="19">
        <v>0</v>
      </c>
      <c r="F21" s="18">
        <v>0</v>
      </c>
      <c r="G21" s="19">
        <v>0</v>
      </c>
      <c r="H21" s="18">
        <v>0</v>
      </c>
      <c r="I21" s="19">
        <v>0</v>
      </c>
      <c r="J21" s="18">
        <v>0</v>
      </c>
      <c r="K21" s="19">
        <v>0</v>
      </c>
    </row>
    <row r="22" spans="1:11" x14ac:dyDescent="0.35">
      <c r="A22" s="17" t="s">
        <v>29</v>
      </c>
      <c r="B22" s="18">
        <v>2.0698002785672586E-2</v>
      </c>
      <c r="C22" s="19">
        <v>0</v>
      </c>
      <c r="D22" s="18">
        <v>2.0904982813529312E-2</v>
      </c>
      <c r="E22" s="19">
        <v>0</v>
      </c>
      <c r="F22" s="18">
        <v>2.1114032641664608E-2</v>
      </c>
      <c r="G22" s="19">
        <v>0</v>
      </c>
      <c r="H22" s="18">
        <v>2.1325172968081254E-2</v>
      </c>
      <c r="I22" s="19">
        <v>0</v>
      </c>
      <c r="J22" s="18">
        <v>2.1538424697762064E-2</v>
      </c>
      <c r="K22" s="19">
        <v>0</v>
      </c>
    </row>
    <row r="23" spans="1:11" ht="17" thickBot="1" x14ac:dyDescent="0.4">
      <c r="A23" s="20" t="s">
        <v>30</v>
      </c>
      <c r="B23" s="21">
        <v>0.25527351130788772</v>
      </c>
      <c r="C23" s="22">
        <v>444.8163901941557</v>
      </c>
      <c r="D23" s="21">
        <v>0.25527351130788772</v>
      </c>
      <c r="E23" s="22">
        <v>449.26455409609724</v>
      </c>
      <c r="F23" s="21">
        <v>0.25527351130788772</v>
      </c>
      <c r="G23" s="22">
        <v>453.75719963705819</v>
      </c>
      <c r="H23" s="21">
        <v>0.25527351130788772</v>
      </c>
      <c r="I23" s="22">
        <v>458.29477163342875</v>
      </c>
      <c r="J23" s="21">
        <v>0.25527351130788772</v>
      </c>
      <c r="K23" s="22">
        <v>462.87771934976303</v>
      </c>
    </row>
    <row r="24" spans="1:11" ht="15.5" thickTop="1" thickBot="1" x14ac:dyDescent="0.4">
      <c r="A24" s="23" t="s">
        <v>31</v>
      </c>
      <c r="B24" s="24">
        <f t="shared" ref="B24:K24" si="0">SUM(B4:B23)</f>
        <v>70.694061436405121</v>
      </c>
      <c r="C24" s="25">
        <f t="shared" si="0"/>
        <v>8556819.2471750006</v>
      </c>
      <c r="D24" s="24">
        <f t="shared" si="0"/>
        <v>70.510541567242072</v>
      </c>
      <c r="E24" s="25">
        <f t="shared" si="0"/>
        <v>8728415.9758533277</v>
      </c>
      <c r="F24" s="24">
        <f t="shared" si="0"/>
        <v>71.211294413188185</v>
      </c>
      <c r="G24" s="25">
        <f t="shared" si="0"/>
        <v>8904739.6705856677</v>
      </c>
      <c r="H24" s="24">
        <f t="shared" si="0"/>
        <v>71.918744288584222</v>
      </c>
      <c r="I24" s="25">
        <f t="shared" si="0"/>
        <v>9085942.9859894142</v>
      </c>
      <c r="J24" s="24">
        <f t="shared" si="0"/>
        <v>72.633268662734224</v>
      </c>
      <c r="K24" s="25">
        <f t="shared" si="0"/>
        <v>9272183.7917016298</v>
      </c>
    </row>
    <row r="25" spans="1:11" ht="15" thickBot="1" x14ac:dyDescent="0.4"/>
    <row r="26" spans="1:11" ht="15" thickBot="1" x14ac:dyDescent="0.4">
      <c r="A26" s="26" t="s">
        <v>32</v>
      </c>
      <c r="B26" s="27"/>
      <c r="C26" s="28">
        <v>105000</v>
      </c>
      <c r="D26" s="27"/>
      <c r="E26" s="28">
        <v>105000</v>
      </c>
      <c r="F26" s="27"/>
      <c r="G26" s="28">
        <v>105000</v>
      </c>
      <c r="H26" s="27"/>
      <c r="I26" s="28">
        <v>105000</v>
      </c>
      <c r="J26" s="27"/>
      <c r="K26" s="28">
        <v>105000</v>
      </c>
    </row>
    <row r="28" spans="1:11" x14ac:dyDescent="0.35">
      <c r="A28" s="29" t="s">
        <v>33</v>
      </c>
    </row>
    <row r="29" spans="1:11" x14ac:dyDescent="0.35">
      <c r="A29" t="s">
        <v>34</v>
      </c>
    </row>
    <row r="30" spans="1:11" x14ac:dyDescent="0.35">
      <c r="A30" t="s">
        <v>35</v>
      </c>
    </row>
    <row r="32" spans="1:11" x14ac:dyDescent="0.35">
      <c r="A32" s="30"/>
    </row>
    <row r="35" spans="1:1" x14ac:dyDescent="0.35">
      <c r="A35" s="30"/>
    </row>
  </sheetData>
  <sheetProtection algorithmName="SHA-512" hashValue="MqascM8xUabI/LkWO1V/ZggMxgePFmyZwQ/nm5wGCkwLZpVzSEZ6GA5Ra0WP0QSrpVc3XGBb1rVdpD0Y2Muw2A==" saltValue="hDiavUN7AomdCNo/jURlbg==" spinCount="100000" sheet="1" objects="1" scenarios="1" insertColumns="0" insertRows="0" insertHyperlinks="0" deleteColumns="0" deleteRows="0"/>
  <pageMargins left="0.7" right="0.7" top="1.0729166670000001" bottom="0.75" header="0.3" footer="0.3"/>
  <pageSetup scale="47" orientation="landscape" r:id="rId1"/>
  <headerFooter>
    <oddHeader>&amp;L&amp;G
AHCCCS ALTCS-EPD RFP YH24-0001
Section F - Rate Development Information
Document - Non-Benefit Cost Bid Submission&amp;R&amp;A</oddHeader>
    <oddFooter>&amp;LAs of 05/30/2023
&amp;CYH24-0001 - Page &amp;P of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29656-F1E5-462B-83A2-598E52140D40}">
  <sheetPr>
    <pageSetUpPr fitToPage="1"/>
  </sheetPr>
  <dimension ref="A1:M35"/>
  <sheetViews>
    <sheetView showGridLines="0" zoomScale="75" zoomScaleNormal="75" zoomScaleSheetLayoutView="112" workbookViewId="0"/>
  </sheetViews>
  <sheetFormatPr defaultColWidth="9.1796875" defaultRowHeight="14.5" x14ac:dyDescent="0.35"/>
  <cols>
    <col min="1" max="1" width="59.1796875" customWidth="1"/>
    <col min="2" max="11" width="17.26953125" customWidth="1"/>
    <col min="12" max="12" width="2.26953125" customWidth="1"/>
    <col min="13" max="13" width="21.1796875" bestFit="1" customWidth="1"/>
  </cols>
  <sheetData>
    <row r="1" spans="1:13" ht="15" thickBot="1" x14ac:dyDescent="0.4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4"/>
      <c r="M1" s="5" t="s">
        <v>1</v>
      </c>
    </row>
    <row r="2" spans="1:13" ht="15" thickBot="1" x14ac:dyDescent="0.4">
      <c r="A2" s="6"/>
      <c r="B2" s="7" t="s">
        <v>2</v>
      </c>
      <c r="C2" s="8"/>
      <c r="D2" s="7" t="s">
        <v>3</v>
      </c>
      <c r="E2" s="8"/>
      <c r="F2" s="7" t="s">
        <v>4</v>
      </c>
      <c r="G2" s="8"/>
      <c r="H2" s="7" t="s">
        <v>5</v>
      </c>
      <c r="I2" s="8"/>
      <c r="J2" s="7" t="s">
        <v>6</v>
      </c>
      <c r="K2" s="8"/>
      <c r="M2" s="9" t="s">
        <v>7</v>
      </c>
    </row>
    <row r="3" spans="1:13" s="13" customFormat="1" ht="29.5" thickBot="1" x14ac:dyDescent="0.4">
      <c r="A3" s="10" t="s">
        <v>8</v>
      </c>
      <c r="B3" s="11" t="s">
        <v>9</v>
      </c>
      <c r="C3" s="12" t="s">
        <v>10</v>
      </c>
      <c r="D3" s="11" t="s">
        <v>9</v>
      </c>
      <c r="E3" s="12" t="s">
        <v>10</v>
      </c>
      <c r="F3" s="11" t="s">
        <v>9</v>
      </c>
      <c r="G3" s="12" t="s">
        <v>10</v>
      </c>
      <c r="H3" s="11" t="s">
        <v>9</v>
      </c>
      <c r="I3" s="12" t="s">
        <v>10</v>
      </c>
      <c r="J3" s="11" t="s">
        <v>9</v>
      </c>
      <c r="K3" s="12" t="s">
        <v>10</v>
      </c>
    </row>
    <row r="4" spans="1:13" x14ac:dyDescent="0.35">
      <c r="A4" s="14" t="s">
        <v>11</v>
      </c>
      <c r="B4" s="15">
        <v>35.39476987514454</v>
      </c>
      <c r="C4" s="16">
        <v>5374529.2660931479</v>
      </c>
      <c r="D4" s="15">
        <v>35.748717573895995</v>
      </c>
      <c r="E4" s="16">
        <v>5522723.252970471</v>
      </c>
      <c r="F4" s="15">
        <v>36.106204749634955</v>
      </c>
      <c r="G4" s="16">
        <v>5675704.8840141408</v>
      </c>
      <c r="H4" s="15">
        <v>36.467266797131309</v>
      </c>
      <c r="I4" s="16">
        <v>5833637.7353162365</v>
      </c>
      <c r="J4" s="15">
        <v>36.831939465102622</v>
      </c>
      <c r="K4" s="16">
        <v>5996691.0682175206</v>
      </c>
    </row>
    <row r="5" spans="1:13" x14ac:dyDescent="0.35">
      <c r="A5" s="17" t="s">
        <v>12</v>
      </c>
      <c r="B5" s="18">
        <v>8.3995898194496446E-2</v>
      </c>
      <c r="C5" s="19">
        <v>756649.80974252103</v>
      </c>
      <c r="D5" s="18">
        <v>8.3995898194496446E-2</v>
      </c>
      <c r="E5" s="19">
        <v>764216.30783994624</v>
      </c>
      <c r="F5" s="18">
        <v>8.3995898194496446E-2</v>
      </c>
      <c r="G5" s="19">
        <v>771858.47091834573</v>
      </c>
      <c r="H5" s="18">
        <v>8.3995898194496446E-2</v>
      </c>
      <c r="I5" s="19">
        <v>779577.05562752916</v>
      </c>
      <c r="J5" s="18">
        <v>8.3995898194496446E-2</v>
      </c>
      <c r="K5" s="19">
        <v>787372.82618380443</v>
      </c>
    </row>
    <row r="6" spans="1:13" x14ac:dyDescent="0.35">
      <c r="A6" s="17" t="s">
        <v>13</v>
      </c>
      <c r="B6" s="18">
        <v>0</v>
      </c>
      <c r="C6" s="19">
        <v>39513.743760456513</v>
      </c>
      <c r="D6" s="18">
        <v>0</v>
      </c>
      <c r="E6" s="19">
        <v>39908.881198061077</v>
      </c>
      <c r="F6" s="18">
        <v>0</v>
      </c>
      <c r="G6" s="19">
        <v>40307.970010041689</v>
      </c>
      <c r="H6" s="18">
        <v>0</v>
      </c>
      <c r="I6" s="19">
        <v>40711.049710142106</v>
      </c>
      <c r="J6" s="18">
        <v>0</v>
      </c>
      <c r="K6" s="19">
        <v>41118.160207243527</v>
      </c>
    </row>
    <row r="7" spans="1:13" x14ac:dyDescent="0.35">
      <c r="A7" s="17" t="s">
        <v>14</v>
      </c>
      <c r="B7" s="18">
        <v>3.983181007764916E-2</v>
      </c>
      <c r="C7" s="19">
        <v>4530.488564013528</v>
      </c>
      <c r="D7" s="18">
        <v>4.023012817842566E-2</v>
      </c>
      <c r="E7" s="19">
        <v>4575.7934496536636</v>
      </c>
      <c r="F7" s="18">
        <v>4.0632429460209916E-2</v>
      </c>
      <c r="G7" s="19">
        <v>4621.5513841502006</v>
      </c>
      <c r="H7" s="18">
        <v>4.1038753754812016E-2</v>
      </c>
      <c r="I7" s="19">
        <v>4667.7668979917025</v>
      </c>
      <c r="J7" s="18">
        <v>4.1449141292360131E-2</v>
      </c>
      <c r="K7" s="19">
        <v>4714.4445669716197</v>
      </c>
    </row>
    <row r="8" spans="1:13" x14ac:dyDescent="0.35">
      <c r="A8" s="17" t="s">
        <v>15</v>
      </c>
      <c r="B8" s="18">
        <v>8.4125534876180819</v>
      </c>
      <c r="C8" s="19">
        <v>1233511.5688608175</v>
      </c>
      <c r="D8" s="18">
        <v>8.4966790224942628</v>
      </c>
      <c r="E8" s="19">
        <v>1245846.6845494257</v>
      </c>
      <c r="F8" s="18">
        <v>8.5816458127192057</v>
      </c>
      <c r="G8" s="19">
        <v>1258305.15139492</v>
      </c>
      <c r="H8" s="18">
        <v>8.6674622708463982</v>
      </c>
      <c r="I8" s="19">
        <v>1270888.2029088691</v>
      </c>
      <c r="J8" s="18">
        <v>8.7541368935548611</v>
      </c>
      <c r="K8" s="19">
        <v>1283597.0849379578</v>
      </c>
    </row>
    <row r="9" spans="1:13" x14ac:dyDescent="0.35">
      <c r="A9" s="17" t="s">
        <v>16</v>
      </c>
      <c r="B9" s="18">
        <v>4.7264235549580764</v>
      </c>
      <c r="C9" s="19">
        <v>746441.63741751423</v>
      </c>
      <c r="D9" s="18">
        <v>3.9342232738189149</v>
      </c>
      <c r="E9" s="19">
        <v>753906.05379168934</v>
      </c>
      <c r="F9" s="18">
        <v>3.9738858179571039</v>
      </c>
      <c r="G9" s="19">
        <v>761445.11432960629</v>
      </c>
      <c r="H9" s="18">
        <v>4.0136246761366747</v>
      </c>
      <c r="I9" s="19">
        <v>769059.56547290238</v>
      </c>
      <c r="J9" s="18">
        <v>4.0537609228980411</v>
      </c>
      <c r="K9" s="19">
        <v>776750.16112763144</v>
      </c>
    </row>
    <row r="10" spans="1:13" x14ac:dyDescent="0.35">
      <c r="A10" s="17" t="s">
        <v>17</v>
      </c>
      <c r="B10" s="18">
        <v>0.38598573968969474</v>
      </c>
      <c r="C10" s="19">
        <v>7575.322989021749</v>
      </c>
      <c r="D10" s="18">
        <v>0.38984559708659172</v>
      </c>
      <c r="E10" s="19">
        <v>7651.0762189119669</v>
      </c>
      <c r="F10" s="18">
        <v>0.39374405305745769</v>
      </c>
      <c r="G10" s="19">
        <v>7727.5869811010862</v>
      </c>
      <c r="H10" s="18">
        <v>0.39768149358803223</v>
      </c>
      <c r="I10" s="19">
        <v>7804.8628509120972</v>
      </c>
      <c r="J10" s="18">
        <v>0.40165830852391254</v>
      </c>
      <c r="K10" s="19">
        <v>7882.9114794212182</v>
      </c>
    </row>
    <row r="11" spans="1:13" x14ac:dyDescent="0.35">
      <c r="A11" s="17" t="s">
        <v>18</v>
      </c>
      <c r="B11" s="18">
        <v>7.9890077597169791</v>
      </c>
      <c r="C11" s="19">
        <v>1193310.3894109</v>
      </c>
      <c r="D11" s="18">
        <v>8.0688978373141502</v>
      </c>
      <c r="E11" s="19">
        <v>1205243.4933050089</v>
      </c>
      <c r="F11" s="18">
        <v>8.1495868156872913</v>
      </c>
      <c r="G11" s="19">
        <v>1217295.9282380589</v>
      </c>
      <c r="H11" s="18">
        <v>8.2310826838441642</v>
      </c>
      <c r="I11" s="19">
        <v>1229468.8875204395</v>
      </c>
      <c r="J11" s="18">
        <v>8.3133935106826069</v>
      </c>
      <c r="K11" s="19">
        <v>1241763.5763956439</v>
      </c>
    </row>
    <row r="12" spans="1:13" x14ac:dyDescent="0.35">
      <c r="A12" s="17" t="s">
        <v>19</v>
      </c>
      <c r="B12" s="18">
        <v>0</v>
      </c>
      <c r="C12" s="19">
        <v>0</v>
      </c>
      <c r="D12" s="18">
        <v>0</v>
      </c>
      <c r="E12" s="19">
        <v>0</v>
      </c>
      <c r="F12" s="18">
        <v>0</v>
      </c>
      <c r="G12" s="19">
        <v>0</v>
      </c>
      <c r="H12" s="18">
        <v>0</v>
      </c>
      <c r="I12" s="19">
        <v>0</v>
      </c>
      <c r="J12" s="18">
        <v>0</v>
      </c>
      <c r="K12" s="19">
        <v>0</v>
      </c>
    </row>
    <row r="13" spans="1:13" x14ac:dyDescent="0.35">
      <c r="A13" s="17" t="s">
        <v>20</v>
      </c>
      <c r="B13" s="18">
        <v>0</v>
      </c>
      <c r="C13" s="19">
        <v>268924.74119740835</v>
      </c>
      <c r="D13" s="18">
        <v>0</v>
      </c>
      <c r="E13" s="19">
        <v>271613.98860938242</v>
      </c>
      <c r="F13" s="18">
        <v>0</v>
      </c>
      <c r="G13" s="19">
        <v>274330.12849547627</v>
      </c>
      <c r="H13" s="18">
        <v>0</v>
      </c>
      <c r="I13" s="19">
        <v>277073.42978043103</v>
      </c>
      <c r="J13" s="18">
        <v>0</v>
      </c>
      <c r="K13" s="19">
        <v>279844.16407823534</v>
      </c>
    </row>
    <row r="14" spans="1:13" x14ac:dyDescent="0.35">
      <c r="A14" s="17" t="s">
        <v>21</v>
      </c>
      <c r="B14" s="18">
        <v>0.1067212418515761</v>
      </c>
      <c r="C14" s="19">
        <v>183172.25566074849</v>
      </c>
      <c r="D14" s="18">
        <v>0.1067212418515761</v>
      </c>
      <c r="E14" s="19">
        <v>185003.97821735597</v>
      </c>
      <c r="F14" s="18">
        <v>0.1067212418515761</v>
      </c>
      <c r="G14" s="19">
        <v>186854.01799952952</v>
      </c>
      <c r="H14" s="18">
        <v>0.1067212418515761</v>
      </c>
      <c r="I14" s="19">
        <v>188722.55817952481</v>
      </c>
      <c r="J14" s="18">
        <v>0.1067212418515761</v>
      </c>
      <c r="K14" s="19">
        <v>190609.78376132005</v>
      </c>
    </row>
    <row r="15" spans="1:13" x14ac:dyDescent="0.35">
      <c r="A15" s="17" t="s">
        <v>22</v>
      </c>
      <c r="B15" s="18">
        <v>0</v>
      </c>
      <c r="C15" s="19">
        <v>0</v>
      </c>
      <c r="D15" s="18">
        <v>0</v>
      </c>
      <c r="E15" s="19">
        <v>0</v>
      </c>
      <c r="F15" s="18">
        <v>0</v>
      </c>
      <c r="G15" s="19">
        <v>0</v>
      </c>
      <c r="H15" s="18">
        <v>0</v>
      </c>
      <c r="I15" s="19">
        <v>0</v>
      </c>
      <c r="J15" s="18">
        <v>0</v>
      </c>
      <c r="K15" s="19">
        <v>0</v>
      </c>
    </row>
    <row r="16" spans="1:13" x14ac:dyDescent="0.35">
      <c r="A16" s="17" t="s">
        <v>23</v>
      </c>
      <c r="B16" s="18">
        <v>0.3765018270408893</v>
      </c>
      <c r="C16" s="19">
        <v>0</v>
      </c>
      <c r="D16" s="18">
        <v>0.38026684531129823</v>
      </c>
      <c r="E16" s="19">
        <v>0</v>
      </c>
      <c r="F16" s="18">
        <v>0.38406951376441123</v>
      </c>
      <c r="G16" s="19">
        <v>0</v>
      </c>
      <c r="H16" s="18">
        <v>0.38791020890205535</v>
      </c>
      <c r="I16" s="19">
        <v>0</v>
      </c>
      <c r="J16" s="18">
        <v>0.39178931099107589</v>
      </c>
      <c r="K16" s="19">
        <v>0</v>
      </c>
    </row>
    <row r="17" spans="1:11" x14ac:dyDescent="0.35">
      <c r="A17" s="17" t="s">
        <v>24</v>
      </c>
      <c r="B17" s="18">
        <v>1.0052174423254998</v>
      </c>
      <c r="C17" s="19">
        <v>0</v>
      </c>
      <c r="D17" s="18">
        <v>1.0152696167487549</v>
      </c>
      <c r="E17" s="19">
        <v>0</v>
      </c>
      <c r="F17" s="18">
        <v>1.0254223129162425</v>
      </c>
      <c r="G17" s="19">
        <v>0</v>
      </c>
      <c r="H17" s="18">
        <v>1.0356765360454048</v>
      </c>
      <c r="I17" s="19">
        <v>0</v>
      </c>
      <c r="J17" s="18">
        <v>1.0460333014058589</v>
      </c>
      <c r="K17" s="19">
        <v>0</v>
      </c>
    </row>
    <row r="18" spans="1:11" x14ac:dyDescent="0.35">
      <c r="A18" s="17" t="s">
        <v>25</v>
      </c>
      <c r="B18" s="18">
        <v>2.1880499432187084</v>
      </c>
      <c r="C18" s="19">
        <v>27833.358110023681</v>
      </c>
      <c r="D18" s="18">
        <v>2.2099304426508959</v>
      </c>
      <c r="E18" s="19">
        <v>28111.691691123917</v>
      </c>
      <c r="F18" s="18">
        <v>2.2320297470774051</v>
      </c>
      <c r="G18" s="19">
        <v>28392.808608035157</v>
      </c>
      <c r="H18" s="18">
        <v>2.254350044548179</v>
      </c>
      <c r="I18" s="19">
        <v>28676.736694115509</v>
      </c>
      <c r="J18" s="18">
        <v>2.2768935449936607</v>
      </c>
      <c r="K18" s="19">
        <v>28963.504061056665</v>
      </c>
    </row>
    <row r="19" spans="1:11" x14ac:dyDescent="0.35">
      <c r="A19" s="17" t="s">
        <v>26</v>
      </c>
      <c r="B19" s="18">
        <v>5.0878625275795855E-2</v>
      </c>
      <c r="C19" s="19">
        <v>0</v>
      </c>
      <c r="D19" s="18">
        <v>5.138741152855382E-2</v>
      </c>
      <c r="E19" s="19">
        <v>0</v>
      </c>
      <c r="F19" s="18">
        <v>5.1901285643839362E-2</v>
      </c>
      <c r="G19" s="19">
        <v>0</v>
      </c>
      <c r="H19" s="18">
        <v>5.2420298500277754E-2</v>
      </c>
      <c r="I19" s="19">
        <v>0</v>
      </c>
      <c r="J19" s="18">
        <v>5.2944501485280529E-2</v>
      </c>
      <c r="K19" s="19">
        <v>0</v>
      </c>
    </row>
    <row r="20" spans="1:11" x14ac:dyDescent="0.35">
      <c r="A20" s="17" t="s">
        <v>27</v>
      </c>
      <c r="B20" s="18">
        <v>5.9609326230706403E-2</v>
      </c>
      <c r="C20" s="19">
        <v>123978.69077314917</v>
      </c>
      <c r="D20" s="18">
        <v>6.020541949301348E-2</v>
      </c>
      <c r="E20" s="19">
        <v>125218.47768088066</v>
      </c>
      <c r="F20" s="18">
        <v>6.0807473687943613E-2</v>
      </c>
      <c r="G20" s="19">
        <v>126470.66245768947</v>
      </c>
      <c r="H20" s="18">
        <v>6.1415548424823045E-2</v>
      </c>
      <c r="I20" s="19">
        <v>127735.36908226636</v>
      </c>
      <c r="J20" s="18">
        <v>6.2029703909071275E-2</v>
      </c>
      <c r="K20" s="19">
        <v>129012.72277308903</v>
      </c>
    </row>
    <row r="21" spans="1:11" x14ac:dyDescent="0.35">
      <c r="A21" s="17" t="s">
        <v>28</v>
      </c>
      <c r="B21" s="18">
        <v>0</v>
      </c>
      <c r="C21" s="19">
        <v>0</v>
      </c>
      <c r="D21" s="18">
        <v>0</v>
      </c>
      <c r="E21" s="19">
        <v>0</v>
      </c>
      <c r="F21" s="18">
        <v>0</v>
      </c>
      <c r="G21" s="19">
        <v>0</v>
      </c>
      <c r="H21" s="18">
        <v>0</v>
      </c>
      <c r="I21" s="19">
        <v>0</v>
      </c>
      <c r="J21" s="18">
        <v>0</v>
      </c>
      <c r="K21" s="19">
        <v>0</v>
      </c>
    </row>
    <row r="22" spans="1:11" x14ac:dyDescent="0.35">
      <c r="A22" s="17" t="s">
        <v>29</v>
      </c>
      <c r="B22" s="18">
        <v>2.0431755798009134E-2</v>
      </c>
      <c r="C22" s="19">
        <v>0</v>
      </c>
      <c r="D22" s="18">
        <v>2.0636073355989226E-2</v>
      </c>
      <c r="E22" s="19">
        <v>0</v>
      </c>
      <c r="F22" s="18">
        <v>2.0842434089549118E-2</v>
      </c>
      <c r="G22" s="19">
        <v>0</v>
      </c>
      <c r="H22" s="18">
        <v>2.1050858430444609E-2</v>
      </c>
      <c r="I22" s="19">
        <v>0</v>
      </c>
      <c r="J22" s="18">
        <v>2.1261367014749056E-2</v>
      </c>
      <c r="K22" s="19">
        <v>0</v>
      </c>
    </row>
    <row r="23" spans="1:11" ht="17" thickBot="1" x14ac:dyDescent="0.4">
      <c r="A23" s="20" t="s">
        <v>30</v>
      </c>
      <c r="B23" s="21">
        <v>0.2371482728242354</v>
      </c>
      <c r="C23" s="22">
        <v>535.44376146117725</v>
      </c>
      <c r="D23" s="21">
        <v>0.2371482728242354</v>
      </c>
      <c r="E23" s="22">
        <v>540.79819907578906</v>
      </c>
      <c r="F23" s="21">
        <v>0.2371482728242354</v>
      </c>
      <c r="G23" s="22">
        <v>546.20618106654695</v>
      </c>
      <c r="H23" s="21">
        <v>0.2371482728242354</v>
      </c>
      <c r="I23" s="22">
        <v>551.66824287721238</v>
      </c>
      <c r="J23" s="21">
        <v>0.2371482728242354</v>
      </c>
      <c r="K23" s="22">
        <v>557.18492530598451</v>
      </c>
    </row>
    <row r="24" spans="1:11" ht="15.5" thickTop="1" thickBot="1" x14ac:dyDescent="0.4">
      <c r="A24" s="23" t="s">
        <v>31</v>
      </c>
      <c r="B24" s="24">
        <f t="shared" ref="B24:K24" si="0">SUM(B4:B23)</f>
        <v>61.077126559964931</v>
      </c>
      <c r="C24" s="25">
        <f t="shared" si="0"/>
        <v>9960506.7163411826</v>
      </c>
      <c r="D24" s="24">
        <f t="shared" si="0"/>
        <v>60.844154654747143</v>
      </c>
      <c r="E24" s="25">
        <f t="shared" si="0"/>
        <v>10154560.477720987</v>
      </c>
      <c r="F24" s="24">
        <f t="shared" si="0"/>
        <v>61.448637858565917</v>
      </c>
      <c r="G24" s="25">
        <f t="shared" si="0"/>
        <v>10353860.481012162</v>
      </c>
      <c r="H24" s="24">
        <f t="shared" si="0"/>
        <v>62.058845583022887</v>
      </c>
      <c r="I24" s="25">
        <f t="shared" si="0"/>
        <v>10558574.88828424</v>
      </c>
      <c r="J24" s="24">
        <f t="shared" si="0"/>
        <v>62.675155384724412</v>
      </c>
      <c r="K24" s="25">
        <f t="shared" si="0"/>
        <v>10768877.592715202</v>
      </c>
    </row>
    <row r="25" spans="1:11" ht="15" thickBot="1" x14ac:dyDescent="0.4"/>
    <row r="26" spans="1:11" ht="15" thickBot="1" x14ac:dyDescent="0.4">
      <c r="A26" s="26" t="s">
        <v>32</v>
      </c>
      <c r="B26" s="27"/>
      <c r="C26" s="28">
        <v>140000</v>
      </c>
      <c r="D26" s="27"/>
      <c r="E26" s="28">
        <v>140000</v>
      </c>
      <c r="F26" s="27"/>
      <c r="G26" s="28">
        <v>140000</v>
      </c>
      <c r="H26" s="27"/>
      <c r="I26" s="28">
        <v>140000</v>
      </c>
      <c r="J26" s="27"/>
      <c r="K26" s="28">
        <v>140000</v>
      </c>
    </row>
    <row r="28" spans="1:11" x14ac:dyDescent="0.35">
      <c r="A28" s="29" t="s">
        <v>33</v>
      </c>
    </row>
    <row r="29" spans="1:11" x14ac:dyDescent="0.35">
      <c r="A29" t="s">
        <v>34</v>
      </c>
    </row>
    <row r="30" spans="1:11" x14ac:dyDescent="0.35">
      <c r="A30" t="s">
        <v>35</v>
      </c>
    </row>
    <row r="32" spans="1:11" x14ac:dyDescent="0.35">
      <c r="A32" s="30"/>
    </row>
    <row r="35" spans="1:1" x14ac:dyDescent="0.35">
      <c r="A35" s="30"/>
    </row>
  </sheetData>
  <sheetProtection algorithmName="SHA-512" hashValue="97tcPTValBW+ATBftB8ceIwLpe9OkT2uPmMP0fLrZ0Kgpo4fcK9//HjnLU78EpcP61I0uAVGWiUR/wIWrDbfIQ==" saltValue="hzMdmhJOp2ZtWeRtgEaIXg==" spinCount="100000" sheet="1" objects="1" scenarios="1" insertColumns="0" insertRows="0" insertHyperlinks="0" deleteColumns="0" deleteRows="0"/>
  <pageMargins left="0.7" right="0.7" top="1.0729166670000001" bottom="0.75" header="0.3" footer="0.3"/>
  <pageSetup scale="47" orientation="landscape" r:id="rId1"/>
  <headerFooter>
    <oddHeader>&amp;L&amp;G
AHCCCS ALTCS-EPD RFP YH24-0001
Section F - Rate Development Information
Document - Non-Benefit Cost Bid Submission&amp;R&amp;A</oddHeader>
    <oddFooter>&amp;LAs of 05/30/2023
&amp;CYH24-0001 - Page &amp;P of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3876-0ED7-4873-B590-AF06BA56362D}">
  <sheetPr>
    <pageSetUpPr fitToPage="1"/>
  </sheetPr>
  <dimension ref="A1:M35"/>
  <sheetViews>
    <sheetView showGridLines="0" zoomScale="75" zoomScaleNormal="75" zoomScaleSheetLayoutView="112" workbookViewId="0"/>
  </sheetViews>
  <sheetFormatPr defaultColWidth="9.1796875" defaultRowHeight="14.5" x14ac:dyDescent="0.35"/>
  <cols>
    <col min="1" max="1" width="59.1796875" customWidth="1"/>
    <col min="2" max="11" width="17.26953125" customWidth="1"/>
    <col min="12" max="12" width="2.26953125" customWidth="1"/>
    <col min="13" max="13" width="20.7265625" bestFit="1" customWidth="1"/>
  </cols>
  <sheetData>
    <row r="1" spans="1:13" ht="15" thickBot="1" x14ac:dyDescent="0.4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4"/>
      <c r="M1" s="5" t="s">
        <v>1</v>
      </c>
    </row>
    <row r="2" spans="1:13" ht="15" thickBot="1" x14ac:dyDescent="0.4">
      <c r="A2" s="31"/>
      <c r="B2" s="1" t="s">
        <v>2</v>
      </c>
      <c r="C2" s="32"/>
      <c r="D2" s="1" t="s">
        <v>3</v>
      </c>
      <c r="E2" s="32"/>
      <c r="F2" s="1" t="s">
        <v>4</v>
      </c>
      <c r="G2" s="32"/>
      <c r="H2" s="1" t="s">
        <v>5</v>
      </c>
      <c r="I2" s="32"/>
      <c r="J2" s="1" t="s">
        <v>6</v>
      </c>
      <c r="K2" s="32"/>
      <c r="M2" s="9" t="s">
        <v>7</v>
      </c>
    </row>
    <row r="3" spans="1:13" s="13" customFormat="1" ht="29.5" thickBot="1" x14ac:dyDescent="0.4">
      <c r="A3" s="10" t="s">
        <v>8</v>
      </c>
      <c r="B3" s="11" t="s">
        <v>9</v>
      </c>
      <c r="C3" s="12" t="s">
        <v>10</v>
      </c>
      <c r="D3" s="11" t="s">
        <v>9</v>
      </c>
      <c r="E3" s="12" t="s">
        <v>10</v>
      </c>
      <c r="F3" s="11" t="s">
        <v>9</v>
      </c>
      <c r="G3" s="12" t="s">
        <v>10</v>
      </c>
      <c r="H3" s="11" t="s">
        <v>9</v>
      </c>
      <c r="I3" s="12" t="s">
        <v>10</v>
      </c>
      <c r="J3" s="11" t="s">
        <v>9</v>
      </c>
      <c r="K3" s="12" t="s">
        <v>10</v>
      </c>
    </row>
    <row r="4" spans="1:13" x14ac:dyDescent="0.35">
      <c r="A4" s="14" t="s">
        <v>11</v>
      </c>
      <c r="B4" s="15">
        <v>29.667393498043811</v>
      </c>
      <c r="C4" s="16">
        <v>5849966.6673302753</v>
      </c>
      <c r="D4" s="15">
        <v>29.964067433024255</v>
      </c>
      <c r="E4" s="16">
        <v>6008979.5175836552</v>
      </c>
      <c r="F4" s="15">
        <v>30.263708107354496</v>
      </c>
      <c r="G4" s="16">
        <v>6173100.4577648705</v>
      </c>
      <c r="H4" s="15">
        <v>30.566345188428045</v>
      </c>
      <c r="I4" s="16">
        <v>6342503.6974230856</v>
      </c>
      <c r="J4" s="15">
        <v>30.872008640312323</v>
      </c>
      <c r="K4" s="16">
        <v>6517369.4977057055</v>
      </c>
    </row>
    <row r="5" spans="1:13" x14ac:dyDescent="0.35">
      <c r="A5" s="17" t="s">
        <v>12</v>
      </c>
      <c r="B5" s="18">
        <v>7.6378771373733431E-2</v>
      </c>
      <c r="C5" s="19">
        <v>862138.5642317133</v>
      </c>
      <c r="D5" s="18">
        <v>7.6378771373733431E-2</v>
      </c>
      <c r="E5" s="19">
        <v>870759.94987403043</v>
      </c>
      <c r="F5" s="18">
        <v>7.6378771373733431E-2</v>
      </c>
      <c r="G5" s="19">
        <v>879467.54937277071</v>
      </c>
      <c r="H5" s="18">
        <v>7.6378771373733431E-2</v>
      </c>
      <c r="I5" s="19">
        <v>888262.22486649838</v>
      </c>
      <c r="J5" s="18">
        <v>7.6378771373733431E-2</v>
      </c>
      <c r="K5" s="19">
        <v>897144.84711516334</v>
      </c>
    </row>
    <row r="6" spans="1:13" x14ac:dyDescent="0.35">
      <c r="A6" s="17" t="s">
        <v>13</v>
      </c>
      <c r="B6" s="18">
        <v>0</v>
      </c>
      <c r="C6" s="19">
        <v>45324.624085480988</v>
      </c>
      <c r="D6" s="18">
        <v>0</v>
      </c>
      <c r="E6" s="19">
        <v>45777.870326335797</v>
      </c>
      <c r="F6" s="18">
        <v>0</v>
      </c>
      <c r="G6" s="19">
        <v>46235.649029599153</v>
      </c>
      <c r="H6" s="18">
        <v>0</v>
      </c>
      <c r="I6" s="19">
        <v>46698.005519895145</v>
      </c>
      <c r="J6" s="18">
        <v>0</v>
      </c>
      <c r="K6" s="19">
        <v>47164.985575094099</v>
      </c>
    </row>
    <row r="7" spans="1:13" x14ac:dyDescent="0.35">
      <c r="A7" s="17" t="s">
        <v>14</v>
      </c>
      <c r="B7" s="18">
        <v>3.6066617616047722E-2</v>
      </c>
      <c r="C7" s="19">
        <v>5203.8067458114347</v>
      </c>
      <c r="D7" s="18">
        <v>3.6427283792208207E-2</v>
      </c>
      <c r="E7" s="19">
        <v>5255.8448132695494</v>
      </c>
      <c r="F7" s="18">
        <v>3.6791556630130291E-2</v>
      </c>
      <c r="G7" s="19">
        <v>5308.4032614022453</v>
      </c>
      <c r="H7" s="18">
        <v>3.7159472196431592E-2</v>
      </c>
      <c r="I7" s="19">
        <v>5361.4872940162677</v>
      </c>
      <c r="J7" s="18">
        <v>3.7531066918395903E-2</v>
      </c>
      <c r="K7" s="19">
        <v>5415.1021669564307</v>
      </c>
    </row>
    <row r="8" spans="1:13" x14ac:dyDescent="0.35">
      <c r="A8" s="17" t="s">
        <v>15</v>
      </c>
      <c r="B8" s="18">
        <v>7.7458583026788208</v>
      </c>
      <c r="C8" s="19">
        <v>1412136.9392509684</v>
      </c>
      <c r="D8" s="18">
        <v>7.8233168857056112</v>
      </c>
      <c r="E8" s="19">
        <v>1426258.3086434782</v>
      </c>
      <c r="F8" s="18">
        <v>7.9015500545626676</v>
      </c>
      <c r="G8" s="19">
        <v>1440520.891729913</v>
      </c>
      <c r="H8" s="18">
        <v>7.9805655551082948</v>
      </c>
      <c r="I8" s="19">
        <v>1454926.100647212</v>
      </c>
      <c r="J8" s="18">
        <v>8.0603712106593761</v>
      </c>
      <c r="K8" s="19">
        <v>1469475.3616536842</v>
      </c>
    </row>
    <row r="9" spans="1:13" x14ac:dyDescent="0.35">
      <c r="A9" s="17" t="s">
        <v>16</v>
      </c>
      <c r="B9" s="18">
        <v>4.4073057650948657</v>
      </c>
      <c r="C9" s="19">
        <v>852433.13057030074</v>
      </c>
      <c r="D9" s="18">
        <v>3.6464820869869867</v>
      </c>
      <c r="E9" s="19">
        <v>860957.46187600377</v>
      </c>
      <c r="F9" s="18">
        <v>3.6832731066911419</v>
      </c>
      <c r="G9" s="19">
        <v>869567.0364947638</v>
      </c>
      <c r="H9" s="18">
        <v>3.7201058377580538</v>
      </c>
      <c r="I9" s="19">
        <v>878262.70685971144</v>
      </c>
      <c r="J9" s="18">
        <v>3.757306896135634</v>
      </c>
      <c r="K9" s="19">
        <v>887045.33392830857</v>
      </c>
    </row>
    <row r="10" spans="1:13" x14ac:dyDescent="0.35">
      <c r="A10" s="17" t="s">
        <v>17</v>
      </c>
      <c r="B10" s="18">
        <v>0.35168750908933433</v>
      </c>
      <c r="C10" s="19">
        <v>9317.251492268053</v>
      </c>
      <c r="D10" s="18">
        <v>0.35520438418022771</v>
      </c>
      <c r="E10" s="19">
        <v>9410.4240071907334</v>
      </c>
      <c r="F10" s="18">
        <v>0.35875642802203001</v>
      </c>
      <c r="G10" s="19">
        <v>9504.5282472626404</v>
      </c>
      <c r="H10" s="18">
        <v>0.36234399230225028</v>
      </c>
      <c r="I10" s="19">
        <v>9599.5735297352676</v>
      </c>
      <c r="J10" s="18">
        <v>0.36596743222527278</v>
      </c>
      <c r="K10" s="19">
        <v>9695.56926503262</v>
      </c>
    </row>
    <row r="11" spans="1:13" x14ac:dyDescent="0.35">
      <c r="A11" s="17" t="s">
        <v>18</v>
      </c>
      <c r="B11" s="18">
        <v>7.2742619037708689</v>
      </c>
      <c r="C11" s="19">
        <v>1365841.4027822656</v>
      </c>
      <c r="D11" s="18">
        <v>7.347004522808577</v>
      </c>
      <c r="E11" s="19">
        <v>1379499.8168100882</v>
      </c>
      <c r="F11" s="18">
        <v>7.4204745680366644</v>
      </c>
      <c r="G11" s="19">
        <v>1393294.8149781891</v>
      </c>
      <c r="H11" s="18">
        <v>7.4946793137170307</v>
      </c>
      <c r="I11" s="19">
        <v>1407227.763127971</v>
      </c>
      <c r="J11" s="18">
        <v>7.5696261068542006</v>
      </c>
      <c r="K11" s="19">
        <v>1421300.0407592508</v>
      </c>
    </row>
    <row r="12" spans="1:13" x14ac:dyDescent="0.35">
      <c r="A12" s="17" t="s">
        <v>19</v>
      </c>
      <c r="B12" s="18">
        <v>0</v>
      </c>
      <c r="C12" s="19">
        <v>0</v>
      </c>
      <c r="D12" s="18">
        <v>0</v>
      </c>
      <c r="E12" s="19">
        <v>0</v>
      </c>
      <c r="F12" s="18">
        <v>0</v>
      </c>
      <c r="G12" s="19">
        <v>0</v>
      </c>
      <c r="H12" s="18">
        <v>0</v>
      </c>
      <c r="I12" s="19">
        <v>0</v>
      </c>
      <c r="J12" s="18">
        <v>0</v>
      </c>
      <c r="K12" s="19">
        <v>0</v>
      </c>
    </row>
    <row r="13" spans="1:13" x14ac:dyDescent="0.35">
      <c r="A13" s="17" t="s">
        <v>20</v>
      </c>
      <c r="B13" s="18">
        <v>0</v>
      </c>
      <c r="C13" s="19">
        <v>315194.40519592055</v>
      </c>
      <c r="D13" s="18">
        <v>0</v>
      </c>
      <c r="E13" s="19">
        <v>318346.34924787976</v>
      </c>
      <c r="F13" s="18">
        <v>0</v>
      </c>
      <c r="G13" s="19">
        <v>321529.81274035858</v>
      </c>
      <c r="H13" s="18">
        <v>0</v>
      </c>
      <c r="I13" s="19">
        <v>324745.11086776218</v>
      </c>
      <c r="J13" s="18">
        <v>0</v>
      </c>
      <c r="K13" s="19">
        <v>327992.56197643979</v>
      </c>
    </row>
    <row r="14" spans="1:13" x14ac:dyDescent="0.35">
      <c r="A14" s="17" t="s">
        <v>21</v>
      </c>
      <c r="B14" s="18">
        <v>9.7234522901784623E-2</v>
      </c>
      <c r="C14" s="19">
        <v>209854.04064324973</v>
      </c>
      <c r="D14" s="18">
        <v>9.7234522901784623E-2</v>
      </c>
      <c r="E14" s="19">
        <v>211952.58104968222</v>
      </c>
      <c r="F14" s="18">
        <v>9.7234522901784623E-2</v>
      </c>
      <c r="G14" s="19">
        <v>214072.10686017905</v>
      </c>
      <c r="H14" s="18">
        <v>9.7234522901784623E-2</v>
      </c>
      <c r="I14" s="19">
        <v>216212.82792878084</v>
      </c>
      <c r="J14" s="18">
        <v>9.7234522901784623E-2</v>
      </c>
      <c r="K14" s="19">
        <v>218374.95620806864</v>
      </c>
    </row>
    <row r="15" spans="1:13" x14ac:dyDescent="0.35">
      <c r="A15" s="17" t="s">
        <v>22</v>
      </c>
      <c r="B15" s="18">
        <v>0</v>
      </c>
      <c r="C15" s="19">
        <v>0</v>
      </c>
      <c r="D15" s="18">
        <v>0</v>
      </c>
      <c r="E15" s="19">
        <v>0</v>
      </c>
      <c r="F15" s="18">
        <v>0</v>
      </c>
      <c r="G15" s="19">
        <v>0</v>
      </c>
      <c r="H15" s="18">
        <v>0</v>
      </c>
      <c r="I15" s="19">
        <v>0</v>
      </c>
      <c r="J15" s="18">
        <v>0</v>
      </c>
      <c r="K15" s="19">
        <v>0</v>
      </c>
    </row>
    <row r="16" spans="1:13" x14ac:dyDescent="0.35">
      <c r="A16" s="17" t="s">
        <v>23</v>
      </c>
      <c r="B16" s="18">
        <v>0.37650182704088925</v>
      </c>
      <c r="C16" s="19">
        <v>0</v>
      </c>
      <c r="D16" s="18">
        <v>0.38026684531129823</v>
      </c>
      <c r="E16" s="19">
        <v>0</v>
      </c>
      <c r="F16" s="18">
        <v>0.38406951376441129</v>
      </c>
      <c r="G16" s="19">
        <v>0</v>
      </c>
      <c r="H16" s="18">
        <v>0.38791020890205535</v>
      </c>
      <c r="I16" s="19">
        <v>0</v>
      </c>
      <c r="J16" s="18">
        <v>0.39178931099107589</v>
      </c>
      <c r="K16" s="19">
        <v>0</v>
      </c>
    </row>
    <row r="17" spans="1:11" x14ac:dyDescent="0.35">
      <c r="A17" s="17" t="s">
        <v>24</v>
      </c>
      <c r="B17" s="18">
        <v>0.91624518126091792</v>
      </c>
      <c r="C17" s="19">
        <v>0</v>
      </c>
      <c r="D17" s="18">
        <v>0.92540763307352703</v>
      </c>
      <c r="E17" s="19">
        <v>0</v>
      </c>
      <c r="F17" s="18">
        <v>0.93466170940426241</v>
      </c>
      <c r="G17" s="19">
        <v>0</v>
      </c>
      <c r="H17" s="18">
        <v>0.94400832649830491</v>
      </c>
      <c r="I17" s="19">
        <v>0</v>
      </c>
      <c r="J17" s="18">
        <v>0.95344840976328804</v>
      </c>
      <c r="K17" s="19">
        <v>0</v>
      </c>
    </row>
    <row r="18" spans="1:11" x14ac:dyDescent="0.35">
      <c r="A18" s="17" t="s">
        <v>25</v>
      </c>
      <c r="B18" s="18">
        <v>2.0169916713548393</v>
      </c>
      <c r="C18" s="19">
        <v>31712.268377005559</v>
      </c>
      <c r="D18" s="18">
        <v>2.037161588068388</v>
      </c>
      <c r="E18" s="19">
        <v>32029.391060775615</v>
      </c>
      <c r="F18" s="18">
        <v>2.0575332039490717</v>
      </c>
      <c r="G18" s="19">
        <v>32349.684971383373</v>
      </c>
      <c r="H18" s="18">
        <v>2.0781085359885623</v>
      </c>
      <c r="I18" s="19">
        <v>32673.181821097205</v>
      </c>
      <c r="J18" s="18">
        <v>2.098889621348448</v>
      </c>
      <c r="K18" s="19">
        <v>32999.913639308179</v>
      </c>
    </row>
    <row r="19" spans="1:11" x14ac:dyDescent="0.35">
      <c r="A19" s="17" t="s">
        <v>26</v>
      </c>
      <c r="B19" s="18">
        <v>5.0878625275795855E-2</v>
      </c>
      <c r="C19" s="19">
        <v>0</v>
      </c>
      <c r="D19" s="18">
        <v>5.1387411528553813E-2</v>
      </c>
      <c r="E19" s="19">
        <v>0</v>
      </c>
      <c r="F19" s="18">
        <v>5.1901285643839362E-2</v>
      </c>
      <c r="G19" s="19">
        <v>0</v>
      </c>
      <c r="H19" s="18">
        <v>5.2420298500277754E-2</v>
      </c>
      <c r="I19" s="19">
        <v>0</v>
      </c>
      <c r="J19" s="18">
        <v>5.2944501485280529E-2</v>
      </c>
      <c r="K19" s="19">
        <v>0</v>
      </c>
    </row>
    <row r="20" spans="1:11" x14ac:dyDescent="0.35">
      <c r="A20" s="17" t="s">
        <v>27</v>
      </c>
      <c r="B20" s="18">
        <v>5.4112656730530818E-2</v>
      </c>
      <c r="C20" s="19">
        <v>141295.2079179117</v>
      </c>
      <c r="D20" s="18">
        <v>5.4653783297836135E-2</v>
      </c>
      <c r="E20" s="19">
        <v>142708.15999709081</v>
      </c>
      <c r="F20" s="18">
        <v>5.5200321130814495E-2</v>
      </c>
      <c r="G20" s="19">
        <v>144135.24159706171</v>
      </c>
      <c r="H20" s="18">
        <v>5.5752324342122642E-2</v>
      </c>
      <c r="I20" s="19">
        <v>145576.59401303233</v>
      </c>
      <c r="J20" s="18">
        <v>5.6309847585543873E-2</v>
      </c>
      <c r="K20" s="19">
        <v>147032.35995316267</v>
      </c>
    </row>
    <row r="21" spans="1:11" x14ac:dyDescent="0.35">
      <c r="A21" s="17" t="s">
        <v>28</v>
      </c>
      <c r="B21" s="18">
        <v>0</v>
      </c>
      <c r="C21" s="19">
        <v>0</v>
      </c>
      <c r="D21" s="18">
        <v>0</v>
      </c>
      <c r="E21" s="19">
        <v>0</v>
      </c>
      <c r="F21" s="18">
        <v>0</v>
      </c>
      <c r="G21" s="19">
        <v>0</v>
      </c>
      <c r="H21" s="18">
        <v>0</v>
      </c>
      <c r="I21" s="19">
        <v>0</v>
      </c>
      <c r="J21" s="18">
        <v>0</v>
      </c>
      <c r="K21" s="19">
        <v>0</v>
      </c>
    </row>
    <row r="22" spans="1:11" x14ac:dyDescent="0.35">
      <c r="A22" s="17" t="s">
        <v>29</v>
      </c>
      <c r="B22" s="18">
        <v>2.0172271509627204E-2</v>
      </c>
      <c r="C22" s="19">
        <v>0</v>
      </c>
      <c r="D22" s="18">
        <v>2.0373994224723475E-2</v>
      </c>
      <c r="E22" s="19">
        <v>0</v>
      </c>
      <c r="F22" s="18">
        <v>2.0577734166970712E-2</v>
      </c>
      <c r="G22" s="19">
        <v>0</v>
      </c>
      <c r="H22" s="18">
        <v>2.0783511508640419E-2</v>
      </c>
      <c r="I22" s="19">
        <v>0</v>
      </c>
      <c r="J22" s="18">
        <v>2.0991346623726825E-2</v>
      </c>
      <c r="K22" s="19">
        <v>0</v>
      </c>
    </row>
    <row r="23" spans="1:11" ht="17" thickBot="1" x14ac:dyDescent="0.4">
      <c r="A23" s="20" t="s">
        <v>30</v>
      </c>
      <c r="B23" s="21">
        <v>0.22228635394013943</v>
      </c>
      <c r="C23" s="22">
        <v>610.54271558048379</v>
      </c>
      <c r="D23" s="21">
        <v>0.22228635394013943</v>
      </c>
      <c r="E23" s="22">
        <v>616.64814273628861</v>
      </c>
      <c r="F23" s="21">
        <v>0.22228635394013943</v>
      </c>
      <c r="G23" s="22">
        <v>622.8146241636515</v>
      </c>
      <c r="H23" s="21">
        <v>0.22228635394013943</v>
      </c>
      <c r="I23" s="22">
        <v>629.04277040528802</v>
      </c>
      <c r="J23" s="21">
        <v>0.22228635394013943</v>
      </c>
      <c r="K23" s="22">
        <v>635.33319810934086</v>
      </c>
    </row>
    <row r="24" spans="1:11" ht="15.5" thickTop="1" thickBot="1" x14ac:dyDescent="0.4">
      <c r="A24" s="23" t="s">
        <v>31</v>
      </c>
      <c r="B24" s="24">
        <f t="shared" ref="B24:K24" si="0">SUM(B4:B23)</f>
        <v>53.313375477682008</v>
      </c>
      <c r="C24" s="25">
        <f t="shared" si="0"/>
        <v>11101028.851338752</v>
      </c>
      <c r="D24" s="24">
        <f t="shared" si="0"/>
        <v>53.037653500217843</v>
      </c>
      <c r="E24" s="25">
        <f t="shared" si="0"/>
        <v>11312552.323432216</v>
      </c>
      <c r="F24" s="24">
        <f t="shared" si="0"/>
        <v>53.564397237572152</v>
      </c>
      <c r="G24" s="25">
        <f t="shared" si="0"/>
        <v>11529708.991671922</v>
      </c>
      <c r="H24" s="24">
        <f t="shared" si="0"/>
        <v>54.096082213465735</v>
      </c>
      <c r="I24" s="25">
        <f t="shared" si="0"/>
        <v>11752678.316669201</v>
      </c>
      <c r="J24" s="24">
        <f t="shared" si="0"/>
        <v>54.633084039118231</v>
      </c>
      <c r="K24" s="25">
        <f t="shared" si="0"/>
        <v>11981645.863144286</v>
      </c>
    </row>
    <row r="25" spans="1:11" ht="15" thickBot="1" x14ac:dyDescent="0.4"/>
    <row r="26" spans="1:11" ht="15" thickBot="1" x14ac:dyDescent="0.4">
      <c r="A26" s="26" t="s">
        <v>32</v>
      </c>
      <c r="B26" s="27"/>
      <c r="C26" s="28">
        <v>175000</v>
      </c>
      <c r="D26" s="27"/>
      <c r="E26" s="28">
        <v>175000</v>
      </c>
      <c r="F26" s="27"/>
      <c r="G26" s="28">
        <v>175000</v>
      </c>
      <c r="H26" s="27"/>
      <c r="I26" s="28">
        <v>175000</v>
      </c>
      <c r="J26" s="27"/>
      <c r="K26" s="28">
        <v>175000</v>
      </c>
    </row>
    <row r="28" spans="1:11" x14ac:dyDescent="0.35">
      <c r="A28" s="29" t="s">
        <v>33</v>
      </c>
    </row>
    <row r="29" spans="1:11" x14ac:dyDescent="0.35">
      <c r="A29" t="s">
        <v>34</v>
      </c>
    </row>
    <row r="30" spans="1:11" x14ac:dyDescent="0.35">
      <c r="A30" t="s">
        <v>35</v>
      </c>
    </row>
    <row r="32" spans="1:11" x14ac:dyDescent="0.35">
      <c r="A32" s="30"/>
    </row>
    <row r="35" spans="1:1" x14ac:dyDescent="0.35">
      <c r="A35" s="30"/>
    </row>
  </sheetData>
  <sheetProtection algorithmName="SHA-512" hashValue="uuYZx9HnfV7JrvSWR5rQM6rPBb9fauC267O8FDfn+s/+cNV+0aizkdbavgAGnoelzryqNL5t+xMOcPKrkoRi2g==" saltValue="f05FeKVoqbmDd8zq06aRtQ==" spinCount="100000" sheet="1" objects="1" scenarios="1" insertColumns="0" insertRows="0" insertHyperlinks="0" deleteColumns="0" deleteRows="0"/>
  <pageMargins left="0.7" right="0.7" top="1.0729166670000001" bottom="0.75" header="0.3" footer="0.3"/>
  <pageSetup scale="47" orientation="landscape" r:id="rId1"/>
  <headerFooter>
    <oddHeader>&amp;L&amp;G
AHCCCS ALTCS-EPD RFP YH24-0001
Section F - Rate Development Information
Document - Non-Benefit Cost Bid Submission&amp;R&amp;A</oddHeader>
    <oddFooter>&amp;LAs of 05/30/2023
&amp;CYH24-0001 - 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BBF15E6FF63B4ABA694099BDB2B0EC" ma:contentTypeVersion="5" ma:contentTypeDescription="Create a new document." ma:contentTypeScope="" ma:versionID="aa23e709e94d2b5d6edc97255bf912bf">
  <xsd:schema xmlns:xsd="http://www.w3.org/2001/XMLSchema" xmlns:xs="http://www.w3.org/2001/XMLSchema" xmlns:p="http://schemas.microsoft.com/office/2006/metadata/properties" xmlns:ns2="9977d326-2414-4a9b-8583-472eb411844d" xmlns:ns3="d4afa9bb-3f73-41d8-a9b6-8c73e317c0ef" targetNamespace="http://schemas.microsoft.com/office/2006/metadata/properties" ma:root="true" ma:fieldsID="70c46660b0c58d72d0e0dccf69e12576" ns2:_="" ns3:_="">
    <xsd:import namespace="9977d326-2414-4a9b-8583-472eb411844d"/>
    <xsd:import namespace="d4afa9bb-3f73-41d8-a9b6-8c73e317c0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7d326-2414-4a9b-8583-472eb4118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fa9bb-3f73-41d8-a9b6-8c73e317c0e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165D5-FDBA-4833-98CA-98E5C7194ABA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9977d326-2414-4a9b-8583-472eb411844d"/>
    <ds:schemaRef ds:uri="http://schemas.microsoft.com/office/infopath/2007/PartnerControls"/>
    <ds:schemaRef ds:uri="http://schemas.openxmlformats.org/package/2006/metadata/core-properties"/>
    <ds:schemaRef ds:uri="d4afa9bb-3f73-41d8-a9b6-8c73e317c0ef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5762162-4253-4F4F-9D25-F54E3AE043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0818E8-86A7-4FDD-A1B3-E3571C6FC7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77d326-2414-4a9b-8583-472eb411844d"/>
    <ds:schemaRef ds:uri="d4afa9bb-3f73-41d8-a9b6-8c73e317c0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Admin Bid MMs 0-34,999</vt:lpstr>
      <vt:lpstr>Admin Bid MMs 35,000-69,999</vt:lpstr>
      <vt:lpstr>Admin Bid MMs 70,000-104,999</vt:lpstr>
      <vt:lpstr>Admin Bid MMs 105,000-139,999</vt:lpstr>
      <vt:lpstr>Admin Bid MMs 140,000-174,999</vt:lpstr>
      <vt:lpstr>Admin Bid MMs 175,000+</vt:lpstr>
      <vt:lpstr>'Admin Bid MMs 175,000+'!Print_Area</vt:lpstr>
    </vt:vector>
  </TitlesOfParts>
  <Company>BCBSAZ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Meier, Nettie</dc:creator>
  <cp:lastModifiedBy>Meier, Nettie</cp:lastModifiedBy>
  <dcterms:created xsi:type="dcterms:W3CDTF">2023-10-20T23:09:50Z</dcterms:created>
  <dcterms:modified xsi:type="dcterms:W3CDTF">2023-10-20T23:37:24Z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0x0101008CBBF15E6FF63B4ABA694099BDB2B0EC</vt:lpwstr>
  </property>
</Properties>
</file>